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C4A1713-5EF2-4769-BBF3-81D44F1E7FB4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hosqer'!$A$1:$G$88</definedName>
    <definedName name="_xlnm.Print_Area" localSheetId="3">'Dramakani hamematakan'!$A$1:$F$87</definedName>
    <definedName name="_xlnm.Print_Area" localSheetId="0">'Ekamut-caxs'!$A$1:$E$71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8" i="7" l="1"/>
  <c r="D78" i="7"/>
  <c r="D33" i="19"/>
  <c r="F57" i="7"/>
  <c r="D51" i="10" s="1"/>
  <c r="E51" i="10" s="1"/>
  <c r="C23" i="7"/>
  <c r="D23" i="7"/>
  <c r="E23" i="7"/>
  <c r="F23" i="7"/>
  <c r="F8" i="26"/>
  <c r="F7" i="26"/>
  <c r="C62" i="7"/>
  <c r="D62" i="7"/>
  <c r="E62" i="7"/>
  <c r="F62" i="7"/>
  <c r="C17" i="7"/>
  <c r="C64" i="7" s="1"/>
  <c r="D17" i="7"/>
  <c r="D64" i="7" s="1"/>
  <c r="E17" i="7"/>
  <c r="E64" i="7" s="1"/>
  <c r="K7" i="11"/>
  <c r="F7" i="11"/>
  <c r="J8" i="26"/>
  <c r="J9" i="26"/>
  <c r="J10" i="26"/>
  <c r="J11" i="26"/>
  <c r="J12" i="26"/>
  <c r="J13" i="26"/>
  <c r="J14" i="26"/>
  <c r="J15" i="26"/>
  <c r="J16" i="26"/>
  <c r="J17" i="26"/>
  <c r="J18" i="26"/>
  <c r="J7" i="26"/>
  <c r="C19" i="10"/>
  <c r="E50" i="10"/>
  <c r="E53" i="10"/>
  <c r="B57" i="10"/>
  <c r="E54" i="9"/>
  <c r="E56" i="9"/>
  <c r="D50" i="10"/>
  <c r="D52" i="10"/>
  <c r="E52" i="10" s="1"/>
  <c r="D54" i="10"/>
  <c r="E54" i="10" s="1"/>
  <c r="D55" i="10"/>
  <c r="E55" i="10" s="1"/>
  <c r="D56" i="10"/>
  <c r="E56" i="10" s="1"/>
  <c r="D51" i="9"/>
  <c r="E51" i="9" s="1"/>
  <c r="D52" i="9"/>
  <c r="E52" i="9" s="1"/>
  <c r="D53" i="9"/>
  <c r="E53" i="9" s="1"/>
  <c r="D55" i="9"/>
  <c r="E55" i="9" s="1"/>
  <c r="D56" i="9"/>
  <c r="D57" i="9"/>
  <c r="E57" i="9" s="1"/>
  <c r="A64" i="19"/>
  <c r="D31" i="19" l="1"/>
  <c r="D25" i="9" s="1"/>
  <c r="E25" i="9" s="1"/>
  <c r="C21" i="9"/>
  <c r="F22" i="7"/>
  <c r="D18" i="19"/>
  <c r="D12" i="19"/>
  <c r="N7" i="26"/>
  <c r="M7" i="26"/>
  <c r="F35" i="7"/>
  <c r="D18" i="9"/>
  <c r="E18" i="9" s="1"/>
  <c r="F29" i="7" l="1"/>
  <c r="D23" i="10" s="1"/>
  <c r="E23" i="10" s="1"/>
  <c r="J32" i="26"/>
  <c r="J30" i="26"/>
  <c r="D17" i="19" l="1"/>
  <c r="D57" i="10" l="1"/>
  <c r="E57" i="10" s="1"/>
  <c r="D30" i="18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D16" i="29"/>
  <c r="C16" i="29"/>
  <c r="F28" i="29" l="1"/>
  <c r="E28" i="29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I9" i="26"/>
  <c r="I10" i="26"/>
  <c r="I11" i="26"/>
  <c r="I12" i="26"/>
  <c r="I13" i="26"/>
  <c r="I14" i="26"/>
  <c r="I15" i="26"/>
  <c r="I16" i="26"/>
  <c r="I17" i="26"/>
  <c r="I18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15" i="26"/>
  <c r="D8" i="9"/>
  <c r="E8" i="9" s="1"/>
  <c r="D29" i="19"/>
  <c r="D23" i="9" s="1"/>
  <c r="E23" i="9" s="1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D77" i="10"/>
  <c r="E77" i="10" s="1"/>
  <c r="B77" i="10"/>
  <c r="A77" i="10"/>
  <c r="C72" i="10"/>
  <c r="C64" i="10"/>
  <c r="D75" i="10"/>
  <c r="E75" i="10" s="1"/>
  <c r="B75" i="10"/>
  <c r="D74" i="10"/>
  <c r="E74" i="10" s="1"/>
  <c r="B74" i="10"/>
  <c r="D73" i="10"/>
  <c r="B73" i="10"/>
  <c r="B72" i="10"/>
  <c r="A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B64" i="10"/>
  <c r="A64" i="10"/>
  <c r="B61" i="10"/>
  <c r="B62" i="10"/>
  <c r="D62" i="10"/>
  <c r="E62" i="10" s="1"/>
  <c r="B60" i="10"/>
  <c r="B59" i="10"/>
  <c r="B58" i="10"/>
  <c r="B22" i="10"/>
  <c r="B21" i="10"/>
  <c r="A20" i="10"/>
  <c r="B16" i="10"/>
  <c r="D14" i="10"/>
  <c r="E14" i="10" s="1"/>
  <c r="B14" i="10"/>
  <c r="A8" i="10"/>
  <c r="C13" i="7"/>
  <c r="D13" i="7"/>
  <c r="E13" i="7"/>
  <c r="C63" i="7"/>
  <c r="D63" i="7"/>
  <c r="E63" i="7"/>
  <c r="C69" i="7"/>
  <c r="D69" i="7"/>
  <c r="E69" i="7"/>
  <c r="C81" i="7"/>
  <c r="D81" i="7"/>
  <c r="E81" i="7"/>
  <c r="F81" i="7"/>
  <c r="C77" i="7"/>
  <c r="D77" i="7"/>
  <c r="E77" i="7"/>
  <c r="F77" i="7"/>
  <c r="F69" i="7"/>
  <c r="F55" i="7"/>
  <c r="B55" i="7"/>
  <c r="B49" i="10" s="1"/>
  <c r="F52" i="7"/>
  <c r="D46" i="10" s="1"/>
  <c r="E46" i="10" s="1"/>
  <c r="F51" i="7"/>
  <c r="D45" i="10" s="1"/>
  <c r="E45" i="10" s="1"/>
  <c r="F50" i="7"/>
  <c r="D44" i="10" s="1"/>
  <c r="E44" i="10" s="1"/>
  <c r="F44" i="7"/>
  <c r="D38" i="10" s="1"/>
  <c r="E38" i="10" s="1"/>
  <c r="F41" i="7"/>
  <c r="D35" i="10" s="1"/>
  <c r="E35" i="10" s="1"/>
  <c r="F40" i="7"/>
  <c r="D34" i="10" s="1"/>
  <c r="E34" i="10" s="1"/>
  <c r="F39" i="7"/>
  <c r="D33" i="10" s="1"/>
  <c r="E33" i="10" s="1"/>
  <c r="F34" i="7"/>
  <c r="D28" i="10" s="1"/>
  <c r="E28" i="10" s="1"/>
  <c r="A78" i="7"/>
  <c r="A79" i="7" s="1"/>
  <c r="A80" i="7" s="1"/>
  <c r="A75" i="10" s="1"/>
  <c r="A70" i="7"/>
  <c r="A71" i="7" s="1"/>
  <c r="A72" i="7" s="1"/>
  <c r="A73" i="7" s="1"/>
  <c r="A75" i="7" s="1"/>
  <c r="A76" i="7" s="1"/>
  <c r="A71" i="10" s="1"/>
  <c r="F65" i="7"/>
  <c r="A30" i="7"/>
  <c r="A31" i="7" s="1"/>
  <c r="A32" i="7" s="1"/>
  <c r="A33" i="7" s="1"/>
  <c r="A34" i="7" s="1"/>
  <c r="F19" i="7"/>
  <c r="D13" i="10" s="1"/>
  <c r="E13" i="10" s="1"/>
  <c r="F18" i="7"/>
  <c r="D12" i="10" s="1"/>
  <c r="E12" i="10" s="1"/>
  <c r="B15" i="7"/>
  <c r="B9" i="10" s="1"/>
  <c r="C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D31" i="9"/>
  <c r="E31" i="9" s="1"/>
  <c r="A2" i="26"/>
  <c r="M26" i="26"/>
  <c r="J26" i="26"/>
  <c r="F26" i="26"/>
  <c r="K19" i="26"/>
  <c r="H19" i="26"/>
  <c r="G19" i="26"/>
  <c r="D19" i="26"/>
  <c r="C19" i="26"/>
  <c r="D49" i="10" l="1"/>
  <c r="E49" i="10" s="1"/>
  <c r="M18" i="26"/>
  <c r="N18" i="26"/>
  <c r="O18" i="26" s="1"/>
  <c r="M16" i="26"/>
  <c r="N16" i="26"/>
  <c r="O16" i="26" s="1"/>
  <c r="M14" i="26"/>
  <c r="N14" i="26"/>
  <c r="O14" i="26" s="1"/>
  <c r="M12" i="26"/>
  <c r="N12" i="26"/>
  <c r="M10" i="26"/>
  <c r="N10" i="26"/>
  <c r="O10" i="26" s="1"/>
  <c r="N8" i="26"/>
  <c r="M8" i="26"/>
  <c r="N17" i="26"/>
  <c r="M17" i="26"/>
  <c r="N15" i="26"/>
  <c r="M15" i="26"/>
  <c r="O15" i="26" s="1"/>
  <c r="N13" i="26"/>
  <c r="M13" i="26"/>
  <c r="O13" i="26" s="1"/>
  <c r="N11" i="26"/>
  <c r="M11" i="26"/>
  <c r="O11" i="26" s="1"/>
  <c r="C31" i="7"/>
  <c r="E31" i="7"/>
  <c r="D31" i="7"/>
  <c r="D30" i="7"/>
  <c r="E30" i="7"/>
  <c r="C30" i="7"/>
  <c r="N9" i="26"/>
  <c r="M9" i="26"/>
  <c r="A35" i="7"/>
  <c r="A29" i="10" s="1"/>
  <c r="A33" i="19"/>
  <c r="A34" i="19" s="1"/>
  <c r="L19" i="26"/>
  <c r="A18" i="7"/>
  <c r="A19" i="7" s="1"/>
  <c r="D15" i="9"/>
  <c r="E15" i="9" s="1"/>
  <c r="D13" i="9"/>
  <c r="E13" i="9" s="1"/>
  <c r="D24" i="9"/>
  <c r="E24" i="9" s="1"/>
  <c r="F28" i="7"/>
  <c r="A73" i="10"/>
  <c r="A28" i="7"/>
  <c r="A67" i="10"/>
  <c r="A74" i="10"/>
  <c r="A65" i="10"/>
  <c r="A69" i="10"/>
  <c r="A66" i="10"/>
  <c r="A68" i="10"/>
  <c r="A70" i="10"/>
  <c r="A14" i="19"/>
  <c r="AA7" i="28"/>
  <c r="AB7" i="28" s="1"/>
  <c r="Z7" i="28"/>
  <c r="D72" i="10"/>
  <c r="D64" i="10"/>
  <c r="E64" i="10" s="1"/>
  <c r="E73" i="10"/>
  <c r="A24" i="10"/>
  <c r="A26" i="10"/>
  <c r="A28" i="10"/>
  <c r="D60" i="10"/>
  <c r="A10" i="10"/>
  <c r="A9" i="10"/>
  <c r="A11" i="10"/>
  <c r="A25" i="10"/>
  <c r="A27" i="10"/>
  <c r="A31" i="19"/>
  <c r="A26" i="9"/>
  <c r="O12" i="26"/>
  <c r="O7" i="26"/>
  <c r="M28" i="26"/>
  <c r="O8" i="26"/>
  <c r="F19" i="26"/>
  <c r="F20" i="26" s="1"/>
  <c r="J19" i="26"/>
  <c r="J20" i="26" s="1"/>
  <c r="E19" i="26"/>
  <c r="I19" i="26"/>
  <c r="A24" i="9" l="1"/>
  <c r="D32" i="7"/>
  <c r="E32" i="7"/>
  <c r="C32" i="7"/>
  <c r="O9" i="26"/>
  <c r="A36" i="7"/>
  <c r="A37" i="7" s="1"/>
  <c r="A27" i="9"/>
  <c r="D14" i="19"/>
  <c r="F17" i="7" s="1"/>
  <c r="D47" i="19"/>
  <c r="D41" i="9" s="1"/>
  <c r="E41" i="9" s="1"/>
  <c r="A35" i="19"/>
  <c r="A28" i="9"/>
  <c r="A21" i="7"/>
  <c r="A13" i="10"/>
  <c r="A12" i="10"/>
  <c r="A15" i="19"/>
  <c r="J27" i="26"/>
  <c r="F27" i="26"/>
  <c r="D32" i="19" s="1"/>
  <c r="D26" i="9" s="1"/>
  <c r="E26" i="9" s="1"/>
  <c r="E60" i="10"/>
  <c r="M19" i="26"/>
  <c r="M20" i="26" s="1"/>
  <c r="O17" i="26"/>
  <c r="N19" i="26"/>
  <c r="N20" i="26" s="1"/>
  <c r="D21" i="19" s="1"/>
  <c r="D17" i="9" s="1"/>
  <c r="E17" i="9" s="1"/>
  <c r="F64" i="7" l="1"/>
  <c r="D27" i="9"/>
  <c r="E27" i="9" s="1"/>
  <c r="O19" i="26"/>
  <c r="O20" i="26" s="1"/>
  <c r="A30" i="10"/>
  <c r="A31" i="10"/>
  <c r="A38" i="7"/>
  <c r="A32" i="10" s="1"/>
  <c r="A36" i="19"/>
  <c r="A29" i="9"/>
  <c r="A14" i="10"/>
  <c r="D25" i="19"/>
  <c r="M27" i="26"/>
  <c r="F32" i="7" s="1"/>
  <c r="O27" i="26"/>
  <c r="D34" i="19" s="1"/>
  <c r="D28" i="9" s="1"/>
  <c r="E28" i="9" s="1"/>
  <c r="D10" i="9"/>
  <c r="E10" i="9" s="1"/>
  <c r="A22" i="10"/>
  <c r="A21" i="10"/>
  <c r="D59" i="10" l="1"/>
  <c r="F63" i="7"/>
  <c r="A37" i="19"/>
  <c r="A38" i="19" s="1"/>
  <c r="A32" i="9" s="1"/>
  <c r="A30" i="9"/>
  <c r="A22" i="7"/>
  <c r="A15" i="10"/>
  <c r="E59" i="10" l="1"/>
  <c r="D58" i="10"/>
  <c r="E58" i="10" s="1"/>
  <c r="A39" i="19"/>
  <c r="A33" i="9" s="1"/>
  <c r="A31" i="9"/>
  <c r="A16" i="10"/>
  <c r="F54" i="7"/>
  <c r="D48" i="10" s="1"/>
  <c r="E48" i="10" s="1"/>
  <c r="F53" i="7"/>
  <c r="D47" i="10" s="1"/>
  <c r="E47" i="10" s="1"/>
  <c r="F49" i="7"/>
  <c r="D43" i="10" s="1"/>
  <c r="E43" i="10" s="1"/>
  <c r="F48" i="7"/>
  <c r="F47" i="7"/>
  <c r="D41" i="10" s="1"/>
  <c r="E41" i="10" s="1"/>
  <c r="F46" i="7"/>
  <c r="D40" i="10" s="1"/>
  <c r="E40" i="10" s="1"/>
  <c r="A40" i="19" l="1"/>
  <c r="D42" i="10"/>
  <c r="E42" i="10" s="1"/>
  <c r="F45" i="7"/>
  <c r="D39" i="10" s="1"/>
  <c r="E39" i="10" s="1"/>
  <c r="F43" i="7"/>
  <c r="D37" i="10" s="1"/>
  <c r="E37" i="10" s="1"/>
  <c r="F42" i="7"/>
  <c r="D36" i="10" s="1"/>
  <c r="E36" i="10" s="1"/>
  <c r="F38" i="7"/>
  <c r="D32" i="10" s="1"/>
  <c r="E32" i="10" s="1"/>
  <c r="F37" i="7"/>
  <c r="D31" i="10" s="1"/>
  <c r="E31" i="10" s="1"/>
  <c r="F36" i="7"/>
  <c r="D30" i="10" s="1"/>
  <c r="E30" i="10" s="1"/>
  <c r="F33" i="7"/>
  <c r="D27" i="10" s="1"/>
  <c r="E27" i="10" s="1"/>
  <c r="D26" i="10"/>
  <c r="E26" i="10" s="1"/>
  <c r="F31" i="7"/>
  <c r="D25" i="10" s="1"/>
  <c r="E25" i="10" s="1"/>
  <c r="F30" i="7"/>
  <c r="D22" i="10"/>
  <c r="E22" i="10" s="1"/>
  <c r="F27" i="7"/>
  <c r="D21" i="10" s="1"/>
  <c r="E21" i="10" s="1"/>
  <c r="F21" i="7"/>
  <c r="D15" i="10" s="1"/>
  <c r="E15" i="10" s="1"/>
  <c r="D11" i="10"/>
  <c r="E11" i="10" s="1"/>
  <c r="A35" i="9" l="1"/>
  <c r="A34" i="9"/>
  <c r="A42" i="19"/>
  <c r="A43" i="19" s="1"/>
  <c r="A44" i="19" s="1"/>
  <c r="A45" i="19" s="1"/>
  <c r="A47" i="19" s="1"/>
  <c r="A48" i="19" s="1"/>
  <c r="A49" i="19" s="1"/>
  <c r="A50" i="19" s="1"/>
  <c r="A51" i="19" s="1"/>
  <c r="A53" i="19" s="1"/>
  <c r="A54" i="19" s="1"/>
  <c r="A55" i="19" s="1"/>
  <c r="A56" i="19" s="1"/>
  <c r="A65" i="19" s="1"/>
  <c r="D24" i="10"/>
  <c r="D29" i="10"/>
  <c r="D10" i="10"/>
  <c r="E10" i="10" s="1"/>
  <c r="F15" i="7"/>
  <c r="D9" i="10" s="1"/>
  <c r="E9" i="10" s="1"/>
  <c r="F14" i="7"/>
  <c r="D8" i="10" s="1"/>
  <c r="E8" i="10" s="1"/>
  <c r="E24" i="10" l="1"/>
  <c r="A36" i="9"/>
  <c r="A66" i="19"/>
  <c r="A67" i="19"/>
  <c r="A68" i="19" s="1"/>
  <c r="A37" i="9"/>
  <c r="A38" i="9" l="1"/>
  <c r="A39" i="9" l="1"/>
  <c r="A40" i="9" l="1"/>
  <c r="G1" i="7"/>
  <c r="A41" i="9" l="1"/>
  <c r="A2" i="9"/>
  <c r="B17" i="10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6" i="7"/>
  <c r="B20" i="10" s="1"/>
  <c r="E5" i="7"/>
  <c r="E4" i="7"/>
  <c r="A39" i="7" l="1"/>
  <c r="A42" i="9"/>
  <c r="A33" i="10" l="1"/>
  <c r="A34" i="10"/>
  <c r="A43" i="9"/>
  <c r="A41" i="7" l="1"/>
  <c r="A11" i="9"/>
  <c r="A44" i="9"/>
  <c r="G20" i="9"/>
  <c r="G21" i="11"/>
  <c r="G19" i="11"/>
  <c r="D65" i="18"/>
  <c r="D63" i="18"/>
  <c r="D85" i="10"/>
  <c r="D83" i="10"/>
  <c r="D68" i="9"/>
  <c r="D66" i="9"/>
  <c r="A35" i="10" l="1"/>
  <c r="A45" i="9"/>
  <c r="A12" i="9"/>
  <c r="A44" i="7" l="1"/>
  <c r="A38" i="10" s="1"/>
  <c r="A36" i="10"/>
  <c r="A20" i="19"/>
  <c r="A21" i="19" s="1"/>
  <c r="A18" i="19"/>
  <c r="A46" i="9"/>
  <c r="C68" i="7"/>
  <c r="E68" i="7"/>
  <c r="D68" i="7"/>
  <c r="M8" i="11"/>
  <c r="A2" i="11"/>
  <c r="D53" i="18"/>
  <c r="D58" i="18" s="1"/>
  <c r="D8" i="18"/>
  <c r="A2" i="18"/>
  <c r="C76" i="10"/>
  <c r="C7" i="10"/>
  <c r="F5" i="10"/>
  <c r="A2" i="10"/>
  <c r="E20" i="9"/>
  <c r="A7" i="7"/>
  <c r="D61" i="10" l="1"/>
  <c r="E61" i="10" s="1"/>
  <c r="F58" i="18"/>
  <c r="A22" i="19"/>
  <c r="D16" i="10"/>
  <c r="E16" i="10" s="1"/>
  <c r="D17" i="10"/>
  <c r="E17" i="10" s="1"/>
  <c r="A37" i="10"/>
  <c r="A47" i="9"/>
  <c r="A19" i="19"/>
  <c r="A15" i="9" s="1"/>
  <c r="C63" i="10"/>
  <c r="D34" i="18"/>
  <c r="F68" i="7"/>
  <c r="C64" i="9"/>
  <c r="D76" i="10"/>
  <c r="E76" i="10" s="1"/>
  <c r="A23" i="19" l="1"/>
  <c r="A19" i="9" s="1"/>
  <c r="A48" i="9"/>
  <c r="F13" i="7"/>
  <c r="D6" i="9"/>
  <c r="E6" i="9" s="1"/>
  <c r="A47" i="7" l="1"/>
  <c r="A39" i="10"/>
  <c r="A49" i="9"/>
  <c r="D7" i="10"/>
  <c r="E7" i="10" s="1"/>
  <c r="A41" i="10" l="1"/>
  <c r="A48" i="7"/>
  <c r="A42" i="10" s="1"/>
  <c r="A40" i="10"/>
  <c r="A50" i="9"/>
  <c r="A49" i="7" l="1"/>
  <c r="A50" i="7" l="1"/>
  <c r="A43" i="10"/>
  <c r="A52" i="7" l="1"/>
  <c r="A46" i="10" s="1"/>
  <c r="A44" i="10"/>
  <c r="A45" i="10" l="1"/>
  <c r="A53" i="7" l="1"/>
  <c r="A54" i="7" l="1"/>
  <c r="A47" i="10"/>
  <c r="A55" i="7" l="1"/>
  <c r="A48" i="10"/>
  <c r="A49" i="10" l="1"/>
  <c r="A64" i="7" l="1"/>
  <c r="A65" i="7" s="1"/>
  <c r="A66" i="7"/>
  <c r="A67" i="7" l="1"/>
  <c r="E72" i="10" l="1"/>
  <c r="D63" i="10"/>
  <c r="E63" i="10" s="1"/>
  <c r="C18" i="10" l="1"/>
  <c r="C81" i="10" s="1"/>
  <c r="F12" i="7" s="1"/>
  <c r="E6" i="10" l="1"/>
  <c r="E29" i="10"/>
  <c r="C61" i="18" l="1"/>
  <c r="C12" i="7"/>
  <c r="D12" i="7"/>
  <c r="E12" i="7"/>
  <c r="M7" i="11" l="1"/>
  <c r="M9" i="11" s="1"/>
  <c r="D28" i="19" s="1"/>
  <c r="F26" i="7" s="1"/>
  <c r="D22" i="9" l="1"/>
  <c r="D69" i="19"/>
  <c r="C25" i="7" l="1"/>
  <c r="C24" i="7" s="1"/>
  <c r="C86" i="7" s="1"/>
  <c r="D20" i="10"/>
  <c r="D19" i="10" s="1"/>
  <c r="F25" i="7"/>
  <c r="D21" i="9"/>
  <c r="E22" i="9"/>
  <c r="F24" i="7" l="1"/>
  <c r="E25" i="7"/>
  <c r="E20" i="10"/>
  <c r="E19" i="10" s="1"/>
  <c r="E18" i="10" s="1"/>
  <c r="D18" i="10"/>
  <c r="D81" i="10" s="1"/>
  <c r="E81" i="10" s="1"/>
  <c r="E21" i="9"/>
  <c r="D64" i="9"/>
  <c r="E64" i="9" s="1"/>
  <c r="D25" i="7"/>
  <c r="E24" i="7" l="1"/>
  <c r="D24" i="7"/>
  <c r="F86" i="7"/>
  <c r="E86" i="7" l="1"/>
  <c r="D86" i="7"/>
  <c r="A17" i="10" l="1"/>
</calcChain>
</file>

<file path=xl/sharedStrings.xml><?xml version="1.0" encoding="utf-8"?>
<sst xmlns="http://schemas.openxmlformats.org/spreadsheetml/2006/main" count="512" uniqueCount="307">
  <si>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</si>
  <si>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</si>
  <si>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</si>
  <si>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</si>
  <si>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</si>
  <si>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</si>
  <si>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</si>
  <si>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</si>
  <si>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</si>
  <si>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</si>
  <si>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</si>
  <si>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</si>
  <si>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</si>
  <si>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</si>
  <si>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</si>
  <si>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</si>
  <si>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</si>
  <si>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</si>
  <si>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</si>
  <si>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</si>
  <si>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</si>
  <si>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</si>
  <si>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</si>
  <si>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</si>
  <si>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</si>
  <si>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</si>
  <si>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</si>
  <si>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</si>
  <si>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</si>
  <si>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</si>
  <si>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</si>
  <si>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</si>
  <si>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</si>
  <si>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</si>
  <si>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</si>
  <si>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</si>
  <si>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</si>
  <si>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</si>
  <si>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</si>
  <si>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</si>
  <si>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</si>
  <si>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</si>
  <si>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</si>
  <si>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</si>
  <si>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</si>
  <si>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</si>
  <si>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</si>
  <si>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</si>
  <si>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</si>
  <si>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</si>
  <si>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</si>
  <si>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</si>
  <si>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</si>
  <si>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</si>
  <si>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</si>
  <si>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</si>
  <si>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</si>
  <si>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</si>
  <si>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</si>
  <si>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</si>
  <si>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</si>
  <si>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</si>
  <si>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</si>
  <si>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</si>
  <si>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</si>
  <si>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</si>
  <si>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</si>
  <si>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</si>
  <si>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</si>
  <si>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</si>
  <si>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</si>
  <si>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</si>
  <si>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</si>
  <si>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</si>
  <si>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</si>
  <si>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</si>
  <si>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</si>
  <si>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</si>
  <si>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</si>
  <si>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</si>
  <si>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</si>
  <si>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</si>
  <si>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</si>
  <si>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</si>
  <si>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</si>
  <si>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</si>
  <si>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</si>
  <si>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</si>
  <si>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</si>
  <si>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</si>
  <si>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</si>
  <si>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</si>
  <si>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</si>
  <si>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</si>
  <si>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</si>
  <si>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</si>
  <si>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</si>
  <si>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</si>
  <si>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</si>
  <si>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</si>
  <si>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</si>
  <si>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</si>
  <si>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</si>
  <si>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</si>
  <si>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</si>
  <si>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</si>
  <si>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</si>
  <si>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</si>
  <si>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</si>
  <si>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</si>
  <si>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</si>
  <si>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</si>
  <si>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</si>
  <si>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</si>
  <si>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</si>
  <si>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</si>
  <si>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</si>
  <si>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</si>
  <si>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</si>
  <si>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</si>
  <si>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</si>
  <si>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</si>
  <si>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</si>
  <si>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</si>
  <si>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</si>
  <si>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</si>
  <si>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</si>
  <si>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</si>
  <si>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</si>
  <si>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</si>
  <si>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</si>
  <si>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</si>
  <si>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</si>
  <si>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</si>
  <si>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</si>
  <si>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</si>
  <si>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</si>
  <si>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</si>
  <si>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</si>
  <si>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</si>
  <si>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</si>
  <si>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</si>
  <si>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</si>
  <si>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</si>
  <si>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</si>
  <si>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</si>
  <si>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</si>
  <si>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</si>
  <si>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</si>
  <si>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</si>
  <si>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</si>
  <si>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</si>
  <si>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</si>
  <si>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</si>
  <si>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</si>
  <si>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</si>
  <si>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</si>
  <si>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</si>
  <si>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</si>
  <si>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</si>
  <si>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</si>
  <si>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</si>
  <si>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</si>
  <si>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</si>
  <si>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</si>
  <si>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</si>
  <si>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</si>
  <si>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</si>
  <si>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</si>
  <si>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</si>
  <si>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</si>
  <si>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</si>
  <si>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</si>
  <si>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</si>
  <si>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</si>
  <si>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</si>
  <si>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</si>
  <si>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</si>
  <si>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</si>
  <si>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</si>
  <si>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</si>
  <si>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</si>
  <si>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</si>
  <si>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</si>
  <si>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</si>
  <si>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</si>
  <si>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</si>
  <si>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</si>
  <si>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</si>
  <si>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</si>
  <si>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</si>
  <si>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</si>
  <si>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</si>
  <si>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</si>
  <si>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</si>
  <si>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</si>
  <si>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</si>
  <si>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</si>
  <si>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</si>
  <si>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</si>
  <si>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</si>
  <si>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</si>
  <si>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</si>
  <si>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</si>
  <si>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</si>
  <si>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</si>
  <si>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</si>
  <si>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</si>
  <si>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</si>
  <si>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</si>
  <si>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</si>
  <si>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</si>
  <si>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</si>
  <si>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</si>
  <si>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</si>
  <si>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</si>
  <si>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</si>
  <si>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</si>
  <si>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</si>
  <si>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</si>
  <si>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</si>
  <si>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</si>
  <si>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</si>
  <si>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</si>
  <si>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</si>
  <si>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</si>
  <si>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</si>
  <si>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</si>
  <si>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</si>
  <si>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</si>
  <si>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</si>
  <si>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</si>
  <si>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</si>
  <si>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</si>
  <si>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</si>
  <si>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</si>
  <si>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</si>
  <si>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</si>
  <si>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</si>
  <si>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</si>
  <si>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</si>
  <si>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</si>
  <si>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</si>
  <si>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</si>
  <si>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</si>
  <si>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</si>
  <si>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</si>
  <si>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</si>
  <si>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</si>
  <si>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</si>
  <si>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</si>
  <si>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</si>
  <si>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</si>
  <si>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</si>
  <si>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</si>
  <si>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</si>
  <si>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</si>
  <si>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</si>
  <si>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</si>
  <si>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</si>
  <si>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</si>
  <si>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</si>
  <si>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</si>
  <si>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</si>
  <si>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</si>
  <si>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</si>
  <si>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</si>
  <si>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</si>
  <si>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</si>
  <si>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</si>
  <si>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</si>
  <si>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</si>
  <si>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</si>
  <si>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</si>
  <si>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վճարովի ծառայության գծով</t>
  </si>
  <si>
    <t>բաժանորդագրություն</t>
  </si>
  <si>
    <t>Էլ.հաշվիչի փոխարինում</t>
  </si>
  <si>
    <t>էներգախնայողության</t>
  </si>
  <si>
    <t>տեղեկատվական</t>
  </si>
  <si>
    <t>Սոլարա</t>
  </si>
  <si>
    <t>Ստացված ծառայությունների գծով</t>
  </si>
  <si>
    <t>Սահադաշտի սպասարկման գծով</t>
  </si>
  <si>
    <t>Պահնորդական ծառայության գծով</t>
  </si>
  <si>
    <t>ՀԴՄ սպասարկման գծով</t>
  </si>
  <si>
    <t>Անվտանգության գծով</t>
  </si>
  <si>
    <t>Վառելիքի գծով</t>
  </si>
  <si>
    <t>Մաքուր ջրի գծով</t>
  </si>
  <si>
    <t>Էներգախնայողության գծով</t>
  </si>
  <si>
    <t>«Երևանի գեղասահքի և հոկեյի մարզադպրոց » ՀՈԱԿ-ի</t>
  </si>
  <si>
    <t>Պահնորդական ծառայությունների գծով</t>
  </si>
  <si>
    <t>Իրավաբանական ծառայությունների գծով</t>
  </si>
  <si>
    <t>Գեղասահք</t>
  </si>
  <si>
    <t>Հոկեյ</t>
  </si>
  <si>
    <t>ուսումնամարզական /1-3տ/</t>
  </si>
  <si>
    <t>Նախապատրաստական/1-2տ/</t>
  </si>
  <si>
    <t>ուսումնամարզական /4-5տ/</t>
  </si>
  <si>
    <t>վերանորոգման աշխատանքներից հետո մաքրման աշխատանքների համար</t>
  </si>
  <si>
    <t>սենյակների ընթացիկ նորոգում</t>
  </si>
  <si>
    <t>տպիչի լիցքավորում և թմբուկի փոխարինում</t>
  </si>
  <si>
    <t>80.0*12=960.0 (ռեսեփշնի ծրագրի սպասարկում) +107.0 հծ ծրագրի սպսարկում</t>
  </si>
  <si>
    <t>մարզիչ մանկավարժների վերապատրաստման ծառայություն</t>
  </si>
  <si>
    <t>Մայիսին կայանալիք &lt;&lt;Քաղաքապետի գավաթ&gt;&gt; բաց առաջնության միջոցառման կազմակերպում</t>
  </si>
  <si>
    <t>Պատվոգրերի , շնորհակալագրերի, միջոցառման անհրաժեշտ նյութերի տպագրական ծառայություն</t>
  </si>
  <si>
    <t>թարգմանչական ծառայություն</t>
  </si>
  <si>
    <t>սահադաշտի մեքենայի վառելիքի ձ/բ 400լ*500դ</t>
  </si>
  <si>
    <t>մաքուր ջուր 200 հատ*150</t>
  </si>
  <si>
    <t>30անձ*4000դ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</si>
</sst>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3" fontId="31" fillId="0" borderId="10" xfId="46" applyNumberFormat="1" applyFont="1" applyBorder="1" applyAlignment="1">
      <alignment horizontal="center" vertical="center" wrapText="1"/>
    </xf>
    <xf numFmtId="3" fontId="31" fillId="0" borderId="10" xfId="62" applyNumberFormat="1" applyFont="1" applyBorder="1" applyAlignment="1">
      <alignment horizontal="center" vertical="center" wrapText="1"/>
    </xf>
    <xf numFmtId="3" fontId="31" fillId="0" borderId="10" xfId="62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I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AAgAFAATQAAAAAAAAAAAAAAAAAAAAAAAAAAAAAAAAAAAAAAAAAAAAAAAAAAAAAAAAAAAAAAAAAAAAAAAAAAAAAAAAAAAAAAAAAAAAAAAAAAAAAAAAAAAAAAAAAAAAAAAADpBwUAAQAMABIAM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4NTRaMCMGCSqGSIb3DQEJBDEWBBShpkChG9nZ9KJX5waT1ZCi8v6dVTArBgsqhkiG9w0BCRACDDEcMBowGDAWBBRE5xMFRVajmd/v2Zzf5CvSbEm8HjANBgkqhkiG9w0BAQEFAASCAQAc143mQoeKaAMefyolpQebf22HtLANP1Apjn1NDuYp6c5pUJpqbJ8rodQzNEmV///2aeAlRJvDslVoY0baEWTNFvEfEMCvKMI+bqy9aPlkAMXWGCQ353KTePsEa6Pjn2cIeBIaPqk5hv2W2HlL7A+QkqeyKV+EPyWvEANtgWaRsukDWZQTITSlwHv8BD/874pL5gEM7sv7r7GPRhsyJFZV1G/Bxx+/vHu8fIRPFSQCQ1yy2FW5qzxMOPkyBGbPkRMlLdf9R2qAEVQs6LWuawMz31T7fqxxqOqIfprrM7v35zVYWBtgO9MJQS68mMBX0AkuxQfHOnjnMPLACKTsRcm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u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AAgAFAATQAAAAAAAAAAAAAAAAAAAAAAAAAAAAAAAAAAAAAAAAAAAAAAAAAAAAAAAAAAAAAAAAAAAAAAAAAAAAAAAAAAAAAAAAAAAAAAAAAAAAAAAAAAAAAAAAAAAAAAAADpBwUAAQAMABIAM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4NTBaMCMGCSqGSIb3DQEJBDEWBBRCJIPK3jLfPT+BuzrBWXWe5FBngzArBgsqhkiG9w0BCRACDDEcMBowGDAWBBRE5xMFRVajmd/v2Zzf5CvSbEm8HjANBgkqhkiG9w0BAQEFAASCAQCoKBIaCgV7oqVi+Tzn0qHiHTsVV96QltaLagtzjBYT8LtWr6m31H4lEe9scRrP1xJztIBQTcoId7f6Bz2xR5CTe6Vji2Hi3O0fHUehoD37imQ+MvXfk67rPmOghzYH54KuokymyZuxxRCTkqb6gDEuT2EqSamHt7Vzz6q8g9GrGlG31SUIaw6OPi3H8qyr2Hm7Ijo63W19GnPUxeOYhsWjVOP3MCUU7L5B79ZF+ZC3nPQpnIKQb8tAOLNkwyppXjN0gqgTloJ2iSwJ5YwOtHD8jcVLwzr+0m8RkjGC4UhoU47pfX6RYFHJ2WPyd82+Q7f04LJGtjG2j5XXX3mX6jQ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C4D6636-EA65-F5E4-23FA-23EB6FBD07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4</xdr:col>
          <xdr:colOff>6350</xdr:colOff>
          <xdr:row>87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925FDD2-4471-536A-A8B4-C2B96340CE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Q72"/>
  <sheetViews>
    <sheetView tabSelected="1" view="pageBreakPreview" topLeftCell="A50" zoomScaleSheetLayoutView="100" workbookViewId="0">
      <selection activeCell="C71" sqref="C71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3.7109375" style="37" customWidth="1"/>
    <col min="6" max="6" width="9.140625" style="6"/>
    <col min="7" max="7" width="3.28515625" style="6" customWidth="1"/>
    <col min="8" max="8" width="9.140625" style="7"/>
    <col min="9" max="9" width="3.7109375" style="7" customWidth="1"/>
    <col min="10" max="10" width="10" style="7" customWidth="1"/>
    <col min="11" max="11" width="9.140625" style="7"/>
    <col min="12" max="12" width="9.28515625" style="7" bestFit="1" customWidth="1"/>
    <col min="13" max="16384" width="9.140625" style="7"/>
  </cols>
  <sheetData>
    <row r="1" spans="1:7" s="6" customFormat="1">
      <c r="C1" s="36"/>
      <c r="D1" s="36" t="s">
        <v>161</v>
      </c>
      <c r="E1" s="6">
        <v>7</v>
      </c>
    </row>
    <row r="2" spans="1:7" s="6" customFormat="1">
      <c r="C2" s="36"/>
      <c r="D2" s="479" t="s">
        <v>32</v>
      </c>
      <c r="E2" s="479"/>
    </row>
    <row r="3" spans="1:7" s="6" customFormat="1">
      <c r="C3" s="36"/>
      <c r="D3" s="6" t="s">
        <v>192</v>
      </c>
    </row>
    <row r="4" spans="1:7" s="38" customFormat="1" ht="24.75" customHeight="1">
      <c r="B4" s="290"/>
      <c r="C4" s="290"/>
      <c r="D4" s="479" t="s">
        <v>267</v>
      </c>
      <c r="E4" s="479"/>
    </row>
    <row r="5" spans="1:7" s="38" customFormat="1" ht="20.25" customHeight="1">
      <c r="B5" s="290"/>
      <c r="C5" s="479" t="s">
        <v>193</v>
      </c>
      <c r="D5" s="479"/>
      <c r="E5" s="479"/>
    </row>
    <row r="6" spans="1:7" ht="18.75" customHeight="1">
      <c r="A6" s="480" t="s">
        <v>33</v>
      </c>
      <c r="B6" s="480"/>
      <c r="C6" s="480"/>
      <c r="D6" s="480"/>
      <c r="E6" s="480"/>
    </row>
    <row r="7" spans="1:7" ht="46.5" customHeight="1">
      <c r="A7" s="477" t="s">
        <v>288</v>
      </c>
      <c r="B7" s="477"/>
      <c r="C7" s="477"/>
      <c r="D7" s="477"/>
      <c r="E7" s="477"/>
    </row>
    <row r="8" spans="1:7" ht="18.75" customHeight="1">
      <c r="A8" s="478" t="s">
        <v>252</v>
      </c>
      <c r="B8" s="478"/>
      <c r="C8" s="478"/>
      <c r="D8" s="478"/>
      <c r="E8" s="478"/>
    </row>
    <row r="9" spans="1:7" ht="24" customHeight="1">
      <c r="A9" s="39"/>
      <c r="B9" s="39"/>
      <c r="C9" s="39"/>
      <c r="D9" s="40" t="s">
        <v>44</v>
      </c>
      <c r="E9" s="277"/>
    </row>
    <row r="10" spans="1:7" ht="20.25">
      <c r="A10" s="41" t="s">
        <v>7</v>
      </c>
      <c r="B10" s="42" t="s">
        <v>113</v>
      </c>
      <c r="C10" s="43"/>
      <c r="D10" s="44"/>
      <c r="E10" s="278"/>
    </row>
    <row r="11" spans="1:7" ht="22.15" customHeight="1">
      <c r="A11" s="90">
        <v>1</v>
      </c>
      <c r="B11" s="20" t="s">
        <v>107</v>
      </c>
      <c r="C11" s="45"/>
      <c r="D11" s="186">
        <v>245667.5</v>
      </c>
      <c r="E11" s="279"/>
    </row>
    <row r="12" spans="1:7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7" s="3" customFormat="1">
      <c r="A13" s="90">
        <v>2</v>
      </c>
      <c r="B13" s="20" t="s">
        <v>8</v>
      </c>
      <c r="C13" s="46"/>
      <c r="D13" s="186">
        <v>9500</v>
      </c>
      <c r="E13" s="279"/>
      <c r="F13" s="2"/>
      <c r="G13" s="2"/>
    </row>
    <row r="14" spans="1:7" s="3" customFormat="1">
      <c r="A14" s="90">
        <f>+A13+1</f>
        <v>3</v>
      </c>
      <c r="B14" s="20" t="s">
        <v>54</v>
      </c>
      <c r="C14" s="46"/>
      <c r="D14" s="187">
        <f>+'Komunal '!M28</f>
        <v>1200</v>
      </c>
      <c r="E14" s="279"/>
      <c r="F14" s="2"/>
      <c r="G14" s="2"/>
    </row>
    <row r="15" spans="1:7" s="3" customFormat="1" hidden="1">
      <c r="A15" s="90">
        <f>+A14+1</f>
        <v>4</v>
      </c>
      <c r="B15" s="20" t="s">
        <v>9</v>
      </c>
      <c r="C15" s="46"/>
      <c r="D15" s="186"/>
      <c r="E15" s="279"/>
      <c r="F15" s="2"/>
      <c r="G15" s="2"/>
    </row>
    <row r="16" spans="1:7" s="3" customFormat="1" hidden="1">
      <c r="A16" s="90">
        <v>5</v>
      </c>
      <c r="B16" s="20" t="s">
        <v>63</v>
      </c>
      <c r="C16" s="46"/>
      <c r="D16" s="472"/>
      <c r="E16" s="279"/>
      <c r="F16" s="2"/>
      <c r="G16" s="2"/>
    </row>
    <row r="17" spans="1:17" s="3" customFormat="1">
      <c r="A17" s="90">
        <v>4</v>
      </c>
      <c r="B17" s="20" t="s">
        <v>111</v>
      </c>
      <c r="C17" s="46"/>
      <c r="D17" s="187">
        <f>+D18+D19</f>
        <v>46035.6</v>
      </c>
      <c r="E17" s="279"/>
      <c r="F17" s="2"/>
      <c r="G17" s="2"/>
    </row>
    <row r="18" spans="1:17" s="452" customFormat="1" ht="13.5">
      <c r="A18" s="446">
        <f>+A17+0.1</f>
        <v>4.0999999999999996</v>
      </c>
      <c r="B18" s="447" t="s">
        <v>64</v>
      </c>
      <c r="C18" s="448"/>
      <c r="D18" s="449">
        <f>+D66</f>
        <v>46035.6</v>
      </c>
      <c r="E18" s="450"/>
      <c r="F18" s="451"/>
      <c r="G18" s="451"/>
    </row>
    <row r="19" spans="1:17" s="452" customFormat="1" ht="16.5" hidden="1" customHeight="1">
      <c r="A19" s="446">
        <f>+A18+0.1</f>
        <v>4.1999999999999993</v>
      </c>
      <c r="B19" s="447" t="s">
        <v>65</v>
      </c>
      <c r="C19" s="448"/>
      <c r="D19" s="453"/>
      <c r="E19" s="454"/>
      <c r="F19" s="451"/>
      <c r="G19" s="451"/>
    </row>
    <row r="20" spans="1:17" s="3" customFormat="1">
      <c r="A20" s="90">
        <f>+A17+1</f>
        <v>5</v>
      </c>
      <c r="B20" s="20" t="s">
        <v>10</v>
      </c>
      <c r="C20" s="46"/>
      <c r="D20" s="186">
        <v>30</v>
      </c>
      <c r="E20" s="279"/>
      <c r="F20" s="2"/>
      <c r="G20" s="2"/>
    </row>
    <row r="21" spans="1:17" s="3" customFormat="1">
      <c r="A21" s="90">
        <f>+A20+1</f>
        <v>6</v>
      </c>
      <c r="B21" s="20" t="s">
        <v>232</v>
      </c>
      <c r="C21" s="46"/>
      <c r="D21" s="187">
        <f>+'Komunal '!N20</f>
        <v>25.3</v>
      </c>
      <c r="E21" s="279"/>
      <c r="F21" s="2"/>
      <c r="G21" s="2"/>
    </row>
    <row r="22" spans="1:17" s="3" customFormat="1">
      <c r="A22" s="90">
        <f t="shared" ref="A22:A23" si="0">+A21+1</f>
        <v>7</v>
      </c>
      <c r="B22" s="20" t="s">
        <v>242</v>
      </c>
      <c r="C22" s="46"/>
      <c r="D22" s="186">
        <v>22000</v>
      </c>
      <c r="E22" s="279"/>
      <c r="F22" s="2"/>
      <c r="G22" s="2"/>
    </row>
    <row r="23" spans="1:17" s="2" customFormat="1" ht="19.5" hidden="1" customHeight="1">
      <c r="A23" s="90">
        <f t="shared" si="0"/>
        <v>8</v>
      </c>
      <c r="B23" s="19" t="s">
        <v>195</v>
      </c>
      <c r="C23" s="226"/>
      <c r="D23" s="186"/>
      <c r="E23" s="279"/>
    </row>
    <row r="24" spans="1:17" s="2" customFormat="1" hidden="1">
      <c r="A24" s="90"/>
      <c r="B24" s="19"/>
      <c r="C24" s="226"/>
      <c r="D24" s="186"/>
      <c r="E24" s="279"/>
    </row>
    <row r="25" spans="1:17" ht="24" customHeight="1">
      <c r="A25" s="41"/>
      <c r="B25" s="15" t="s">
        <v>21</v>
      </c>
      <c r="C25" s="43"/>
      <c r="D25" s="213">
        <f>SUM(D11:D17,D20:D24)</f>
        <v>324458.39999999997</v>
      </c>
      <c r="E25" s="280"/>
    </row>
    <row r="26" spans="1:17" ht="13.5" customHeight="1">
      <c r="A26" s="37"/>
      <c r="B26" s="41"/>
      <c r="C26" s="45"/>
      <c r="D26" s="187"/>
      <c r="E26" s="187"/>
    </row>
    <row r="27" spans="1:17" ht="24.75" customHeight="1">
      <c r="A27" s="41" t="s">
        <v>11</v>
      </c>
      <c r="B27" s="47" t="s">
        <v>114</v>
      </c>
      <c r="C27" s="44"/>
      <c r="D27" s="214"/>
      <c r="E27" s="214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s="3" customFormat="1">
      <c r="A28" s="90">
        <v>1</v>
      </c>
      <c r="B28" s="19" t="s">
        <v>224</v>
      </c>
      <c r="C28" s="46"/>
      <c r="D28" s="187">
        <f>+Ashkhatavardz!M9-'Dramakan hosqer'!F82</f>
        <v>141362.29999999999</v>
      </c>
      <c r="E28" s="279"/>
      <c r="F28" s="2"/>
      <c r="G28" s="2"/>
    </row>
    <row r="29" spans="1:17" s="452" customFormat="1" ht="17.25" hidden="1" customHeight="1">
      <c r="A29" s="446">
        <v>1</v>
      </c>
      <c r="B29" s="455" t="s">
        <v>201</v>
      </c>
      <c r="C29" s="448"/>
      <c r="D29" s="453">
        <f>+Ashkhatavardz!L7</f>
        <v>0</v>
      </c>
      <c r="E29" s="454"/>
      <c r="F29" s="451"/>
      <c r="G29" s="451"/>
      <c r="H29" s="451"/>
      <c r="I29" s="451"/>
      <c r="J29" s="451"/>
      <c r="K29" s="451"/>
      <c r="L29" s="451"/>
      <c r="M29" s="451"/>
      <c r="N29" s="451"/>
      <c r="O29" s="451"/>
      <c r="P29" s="451"/>
      <c r="Q29" s="451"/>
    </row>
    <row r="30" spans="1:17" s="452" customFormat="1" ht="18.75" hidden="1" customHeight="1">
      <c r="A30" s="446">
        <v>1</v>
      </c>
      <c r="B30" s="455" t="s">
        <v>202</v>
      </c>
      <c r="C30" s="448"/>
      <c r="D30" s="453">
        <f>+Ashkhatavardz!J7</f>
        <v>0</v>
      </c>
      <c r="E30" s="454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  <c r="Q30" s="451"/>
    </row>
    <row r="31" spans="1:17" s="452" customFormat="1" ht="18.75" customHeight="1">
      <c r="A31" s="446">
        <f>+A30+0.1</f>
        <v>1.1000000000000001</v>
      </c>
      <c r="B31" s="455" t="s">
        <v>274</v>
      </c>
      <c r="C31" s="448"/>
      <c r="D31" s="453">
        <f>+Ashkhatavardz!K7</f>
        <v>7333.333333333333</v>
      </c>
      <c r="E31" s="454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</row>
    <row r="32" spans="1:17" s="3" customFormat="1">
      <c r="A32" s="90">
        <f>+A28+1</f>
        <v>2</v>
      </c>
      <c r="B32" s="20" t="s">
        <v>13</v>
      </c>
      <c r="C32" s="46"/>
      <c r="D32" s="186">
        <f>+'Komunal '!F27</f>
        <v>9580.6</v>
      </c>
      <c r="E32" s="279"/>
      <c r="F32" s="2"/>
      <c r="G32" s="2"/>
    </row>
    <row r="33" spans="1:7" s="3" customFormat="1">
      <c r="A33" s="90">
        <f>+A32+1</f>
        <v>3</v>
      </c>
      <c r="B33" s="20" t="s">
        <v>12</v>
      </c>
      <c r="C33" s="46"/>
      <c r="D33" s="186">
        <f>+'Komunal '!J27-5000+0.8</f>
        <v>58682</v>
      </c>
      <c r="E33" s="279"/>
      <c r="F33" s="2"/>
      <c r="G33" s="2"/>
    </row>
    <row r="34" spans="1:7" s="3" customFormat="1">
      <c r="A34" s="90">
        <f t="shared" ref="A34:A36" si="1">+A33+1</f>
        <v>4</v>
      </c>
      <c r="B34" s="20" t="s">
        <v>14</v>
      </c>
      <c r="C34" s="46"/>
      <c r="D34" s="186">
        <f>+'Komunal '!O27</f>
        <v>933.8</v>
      </c>
      <c r="E34" s="279"/>
      <c r="F34" s="2"/>
      <c r="G34" s="2"/>
    </row>
    <row r="35" spans="1:7" s="3" customFormat="1">
      <c r="A35" s="90">
        <f t="shared" si="1"/>
        <v>5</v>
      </c>
      <c r="B35" s="20" t="s">
        <v>15</v>
      </c>
      <c r="C35" s="46"/>
      <c r="D35" s="186">
        <v>496.8</v>
      </c>
      <c r="E35" s="279"/>
      <c r="F35" s="2"/>
      <c r="G35" s="2"/>
    </row>
    <row r="36" spans="1:7" s="3" customFormat="1">
      <c r="A36" s="90">
        <f t="shared" si="1"/>
        <v>6</v>
      </c>
      <c r="B36" s="20" t="s">
        <v>16</v>
      </c>
      <c r="C36" s="46"/>
      <c r="D36" s="186">
        <v>120</v>
      </c>
      <c r="E36" s="279"/>
      <c r="F36" s="2"/>
      <c r="G36" s="2"/>
    </row>
    <row r="37" spans="1:7" s="3" customFormat="1" ht="18" customHeight="1">
      <c r="A37" s="90">
        <f>+A36+1</f>
        <v>7</v>
      </c>
      <c r="B37" s="20" t="s">
        <v>268</v>
      </c>
      <c r="C37" s="46"/>
      <c r="D37" s="186">
        <v>831.6</v>
      </c>
      <c r="E37" s="279"/>
      <c r="F37" s="2"/>
      <c r="G37" s="2"/>
    </row>
    <row r="38" spans="1:7" s="3" customFormat="1">
      <c r="A38" s="90">
        <f>+A37+1</f>
        <v>8</v>
      </c>
      <c r="B38" s="20" t="s">
        <v>17</v>
      </c>
      <c r="C38" s="46"/>
      <c r="D38" s="186">
        <v>200</v>
      </c>
      <c r="E38" s="279"/>
      <c r="F38" s="2"/>
      <c r="G38" s="2"/>
    </row>
    <row r="39" spans="1:7" s="3" customFormat="1">
      <c r="A39" s="90">
        <f>+A38+1</f>
        <v>9</v>
      </c>
      <c r="B39" s="20" t="s">
        <v>271</v>
      </c>
      <c r="C39" s="46"/>
      <c r="D39" s="186">
        <v>2700</v>
      </c>
      <c r="E39" s="279"/>
      <c r="F39" s="2"/>
      <c r="G39" s="2"/>
    </row>
    <row r="40" spans="1:7" s="3" customFormat="1">
      <c r="A40" s="90">
        <f>+A39+1</f>
        <v>10</v>
      </c>
      <c r="B40" s="20" t="s">
        <v>66</v>
      </c>
      <c r="C40" s="46"/>
      <c r="D40" s="186">
        <v>3000</v>
      </c>
      <c r="E40" s="279"/>
      <c r="F40" s="2"/>
      <c r="G40" s="2"/>
    </row>
    <row r="41" spans="1:7" s="3" customFormat="1" hidden="1">
      <c r="A41" s="90">
        <v>10</v>
      </c>
      <c r="B41" s="20" t="s">
        <v>40</v>
      </c>
      <c r="C41" s="46"/>
      <c r="D41" s="186"/>
      <c r="E41" s="279"/>
      <c r="F41" s="2"/>
      <c r="G41" s="2"/>
    </row>
    <row r="42" spans="1:7" s="3" customFormat="1">
      <c r="A42" s="90">
        <f>+A41+1</f>
        <v>11</v>
      </c>
      <c r="B42" s="20" t="s">
        <v>108</v>
      </c>
      <c r="C42" s="46"/>
      <c r="D42" s="186">
        <v>270</v>
      </c>
      <c r="E42" s="279"/>
      <c r="F42" s="2"/>
      <c r="G42" s="2"/>
    </row>
    <row r="43" spans="1:7" s="3" customFormat="1">
      <c r="A43" s="90">
        <f t="shared" ref="A43:A64" si="2">+A42+1</f>
        <v>12</v>
      </c>
      <c r="B43" s="20" t="s">
        <v>109</v>
      </c>
      <c r="C43" s="46"/>
      <c r="D43" s="186">
        <v>120</v>
      </c>
      <c r="E43" s="279"/>
      <c r="F43" s="2"/>
      <c r="G43" s="2"/>
    </row>
    <row r="44" spans="1:7" s="3" customFormat="1">
      <c r="A44" s="90">
        <f t="shared" si="2"/>
        <v>13</v>
      </c>
      <c r="B44" s="20" t="s">
        <v>18</v>
      </c>
      <c r="C44" s="46"/>
      <c r="D44" s="186">
        <v>200</v>
      </c>
      <c r="E44" s="279"/>
      <c r="F44" s="2"/>
      <c r="G44" s="2"/>
    </row>
    <row r="45" spans="1:7" s="3" customFormat="1">
      <c r="A45" s="90">
        <f t="shared" si="2"/>
        <v>14</v>
      </c>
      <c r="B45" s="20" t="s">
        <v>19</v>
      </c>
      <c r="C45" s="46"/>
      <c r="D45" s="186">
        <v>901.1</v>
      </c>
      <c r="E45" s="279"/>
      <c r="F45" s="2"/>
      <c r="G45" s="2"/>
    </row>
    <row r="46" spans="1:7" s="3" customFormat="1" hidden="1">
      <c r="A46" s="90">
        <v>14</v>
      </c>
      <c r="B46" s="20" t="s">
        <v>58</v>
      </c>
      <c r="C46" s="46"/>
      <c r="D46" s="186"/>
      <c r="E46" s="279"/>
      <c r="F46" s="2"/>
      <c r="G46" s="2"/>
    </row>
    <row r="47" spans="1:7" s="3" customFormat="1">
      <c r="A47" s="90">
        <f t="shared" si="2"/>
        <v>15</v>
      </c>
      <c r="B47" s="20" t="s">
        <v>45</v>
      </c>
      <c r="C47" s="46"/>
      <c r="D47" s="187">
        <f>+'Komunal '!M28</f>
        <v>1200</v>
      </c>
      <c r="E47" s="279"/>
      <c r="F47" s="2"/>
      <c r="G47" s="2"/>
    </row>
    <row r="48" spans="1:7" s="3" customFormat="1">
      <c r="A48" s="90">
        <f t="shared" si="2"/>
        <v>16</v>
      </c>
      <c r="B48" s="20" t="s">
        <v>37</v>
      </c>
      <c r="C48" s="46"/>
      <c r="D48" s="186">
        <v>120</v>
      </c>
      <c r="E48" s="279"/>
      <c r="F48" s="2"/>
      <c r="G48" s="2"/>
    </row>
    <row r="49" spans="1:7" s="3" customFormat="1">
      <c r="A49" s="90">
        <f>+A48+1</f>
        <v>17</v>
      </c>
      <c r="B49" s="20" t="s">
        <v>67</v>
      </c>
      <c r="C49" s="46"/>
      <c r="D49" s="186">
        <v>300</v>
      </c>
      <c r="E49" s="279"/>
      <c r="F49" s="2"/>
      <c r="G49" s="2"/>
    </row>
    <row r="50" spans="1:7" s="3" customFormat="1">
      <c r="A50" s="90">
        <f>+A49+1</f>
        <v>18</v>
      </c>
      <c r="B50" s="20" t="s">
        <v>68</v>
      </c>
      <c r="C50" s="46"/>
      <c r="D50" s="186">
        <v>1067</v>
      </c>
      <c r="E50" s="279"/>
      <c r="F50" s="2"/>
      <c r="G50" s="2"/>
    </row>
    <row r="51" spans="1:7" s="3" customFormat="1">
      <c r="A51" s="90">
        <f t="shared" si="2"/>
        <v>19</v>
      </c>
      <c r="B51" s="20" t="s">
        <v>38</v>
      </c>
      <c r="C51" s="46"/>
      <c r="D51" s="186">
        <v>3</v>
      </c>
      <c r="E51" s="279"/>
      <c r="F51" s="2"/>
      <c r="G51" s="2"/>
    </row>
    <row r="52" spans="1:7" s="3" customFormat="1" hidden="1">
      <c r="A52" s="90">
        <v>19</v>
      </c>
      <c r="B52" s="20" t="s">
        <v>110</v>
      </c>
      <c r="C52" s="46"/>
      <c r="D52" s="186"/>
      <c r="E52" s="279"/>
      <c r="F52" s="2"/>
      <c r="G52" s="2"/>
    </row>
    <row r="53" spans="1:7" s="3" customFormat="1">
      <c r="A53" s="90">
        <f t="shared" si="2"/>
        <v>20</v>
      </c>
      <c r="B53" s="20" t="s">
        <v>39</v>
      </c>
      <c r="C53" s="46"/>
      <c r="D53" s="186">
        <v>30</v>
      </c>
      <c r="E53" s="279"/>
      <c r="F53" s="2"/>
      <c r="G53" s="2"/>
    </row>
    <row r="54" spans="1:7" s="3" customFormat="1">
      <c r="A54" s="90">
        <f>+A53+1</f>
        <v>21</v>
      </c>
      <c r="B54" s="20" t="s">
        <v>55</v>
      </c>
      <c r="C54" s="46"/>
      <c r="D54" s="186">
        <v>500</v>
      </c>
      <c r="E54" s="279"/>
      <c r="F54" s="2"/>
      <c r="G54" s="2"/>
    </row>
    <row r="55" spans="1:7" s="3" customFormat="1">
      <c r="A55" s="90">
        <f t="shared" si="2"/>
        <v>22</v>
      </c>
      <c r="B55" s="20" t="s">
        <v>243</v>
      </c>
      <c r="C55" s="46"/>
      <c r="D55" s="186">
        <v>10000</v>
      </c>
      <c r="E55" s="279"/>
      <c r="F55" s="2"/>
      <c r="G55" s="2"/>
    </row>
    <row r="56" spans="1:7" s="3" customFormat="1">
      <c r="A56" s="90">
        <f t="shared" si="2"/>
        <v>23</v>
      </c>
      <c r="B56" s="19" t="s">
        <v>226</v>
      </c>
      <c r="C56" s="46"/>
      <c r="D56" s="186">
        <v>500</v>
      </c>
      <c r="E56" s="279"/>
      <c r="F56" s="2"/>
      <c r="G56" s="2"/>
    </row>
    <row r="57" spans="1:7" s="3" customFormat="1">
      <c r="A57" s="90">
        <v>24</v>
      </c>
      <c r="B57" s="19" t="s">
        <v>280</v>
      </c>
      <c r="C57" s="46"/>
      <c r="D57" s="186">
        <v>1500</v>
      </c>
      <c r="E57" s="279"/>
      <c r="F57" s="2"/>
      <c r="G57" s="2"/>
    </row>
    <row r="58" spans="1:7" s="3" customFormat="1">
      <c r="A58" s="90">
        <v>25</v>
      </c>
      <c r="B58" s="19" t="s">
        <v>281</v>
      </c>
      <c r="C58" s="46"/>
      <c r="D58" s="186">
        <v>15000</v>
      </c>
      <c r="E58" s="279"/>
      <c r="F58" s="2"/>
      <c r="G58" s="2"/>
    </row>
    <row r="59" spans="1:7" s="3" customFormat="1">
      <c r="A59" s="90">
        <v>26</v>
      </c>
      <c r="B59" s="19" t="s">
        <v>282</v>
      </c>
      <c r="C59" s="46"/>
      <c r="D59" s="186">
        <v>6120</v>
      </c>
      <c r="E59" s="279"/>
      <c r="F59" s="2"/>
      <c r="G59" s="2"/>
    </row>
    <row r="60" spans="1:7" s="3" customFormat="1">
      <c r="A60" s="90">
        <v>27</v>
      </c>
      <c r="B60" s="19" t="s">
        <v>283</v>
      </c>
      <c r="C60" s="46"/>
      <c r="D60" s="186">
        <v>36</v>
      </c>
      <c r="E60" s="279"/>
      <c r="F60" s="2"/>
      <c r="G60" s="2"/>
    </row>
    <row r="61" spans="1:7" s="3" customFormat="1">
      <c r="A61" s="90">
        <v>28</v>
      </c>
      <c r="B61" s="19" t="s">
        <v>284</v>
      </c>
      <c r="C61" s="46"/>
      <c r="D61" s="186">
        <v>64.8</v>
      </c>
      <c r="E61" s="279"/>
      <c r="F61" s="2"/>
      <c r="G61" s="2"/>
    </row>
    <row r="62" spans="1:7" s="3" customFormat="1">
      <c r="A62" s="90">
        <v>29</v>
      </c>
      <c r="B62" s="19" t="s">
        <v>285</v>
      </c>
      <c r="C62" s="46"/>
      <c r="D62" s="186">
        <v>200</v>
      </c>
      <c r="E62" s="279"/>
      <c r="F62" s="2"/>
      <c r="G62" s="2"/>
    </row>
    <row r="63" spans="1:7" s="2" customFormat="1">
      <c r="A63" s="90">
        <v>30</v>
      </c>
      <c r="B63" s="19" t="s">
        <v>286</v>
      </c>
      <c r="C63" s="226"/>
      <c r="D63" s="186">
        <v>150</v>
      </c>
      <c r="E63" s="279"/>
    </row>
    <row r="64" spans="1:7" s="2" customFormat="1">
      <c r="A64" s="90">
        <f t="shared" si="2"/>
        <v>31</v>
      </c>
      <c r="B64" s="19" t="s">
        <v>287</v>
      </c>
      <c r="C64" s="226"/>
      <c r="D64" s="186">
        <v>4953</v>
      </c>
      <c r="E64" s="279"/>
    </row>
    <row r="65" spans="1:8" s="3" customFormat="1">
      <c r="A65" s="90">
        <f>+A64+1</f>
        <v>32</v>
      </c>
      <c r="B65" s="20" t="s">
        <v>20</v>
      </c>
      <c r="C65" s="46"/>
      <c r="D65" s="186">
        <v>46035.6</v>
      </c>
      <c r="E65" s="279"/>
      <c r="F65" s="2"/>
      <c r="G65" s="2"/>
    </row>
    <row r="66" spans="1:8" s="452" customFormat="1" ht="13.5">
      <c r="A66" s="446">
        <f>+A65+0.1</f>
        <v>32.1</v>
      </c>
      <c r="B66" s="456" t="s">
        <v>69</v>
      </c>
      <c r="C66" s="448"/>
      <c r="D66" s="453">
        <v>46035.6</v>
      </c>
      <c r="E66" s="454"/>
      <c r="F66" s="451"/>
      <c r="G66" s="451"/>
    </row>
    <row r="67" spans="1:8" s="3" customFormat="1">
      <c r="A67" s="90">
        <f>+A65+1</f>
        <v>33</v>
      </c>
      <c r="B67" s="20" t="s">
        <v>70</v>
      </c>
      <c r="C67" s="46"/>
      <c r="D67" s="186">
        <v>150</v>
      </c>
      <c r="E67" s="279"/>
      <c r="F67" s="2"/>
      <c r="G67" s="2"/>
    </row>
    <row r="68" spans="1:8" s="3" customFormat="1">
      <c r="A68" s="90">
        <f>+A67+1</f>
        <v>34</v>
      </c>
      <c r="B68" s="20" t="s">
        <v>59</v>
      </c>
      <c r="C68" s="46"/>
      <c r="D68" s="186">
        <v>17130.8</v>
      </c>
      <c r="E68" s="279"/>
      <c r="F68" s="2"/>
      <c r="G68" s="2"/>
    </row>
    <row r="69" spans="1:8">
      <c r="A69" s="48"/>
      <c r="B69" s="49" t="s">
        <v>22</v>
      </c>
      <c r="C69" s="43"/>
      <c r="D69" s="210">
        <f>SUM(D28,D32:D37,D38:D65,D67:D68)</f>
        <v>324458.39999999997</v>
      </c>
      <c r="E69" s="281"/>
    </row>
    <row r="70" spans="1:8" ht="12.75" customHeight="1">
      <c r="B70" s="50"/>
      <c r="C70" s="8"/>
    </row>
    <row r="71" spans="1:8" s="392" customFormat="1" ht="107.25" customHeight="1">
      <c r="B71" s="393" t="s">
        <v>185</v>
      </c>
      <c r="C71" s="391"/>
      <c r="D71" s="394" t="s">
        <v>198</v>
      </c>
      <c r="E71" s="395"/>
    </row>
    <row r="72" spans="1:8" ht="40.5" customHeight="1">
      <c r="B72" s="195"/>
      <c r="C72" s="64"/>
      <c r="E72" s="7"/>
      <c r="H72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110"/>
  <sheetViews>
    <sheetView view="pageBreakPreview" topLeftCell="A63" zoomScaleSheetLayoutView="100" workbookViewId="0">
      <selection activeCell="C88" sqref="C88:D88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9" width="9.140625" style="66"/>
    <col min="10" max="16384" width="9.140625" style="67"/>
  </cols>
  <sheetData>
    <row r="1" spans="1:9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8</v>
      </c>
    </row>
    <row r="2" spans="1:9" s="61" customFormat="1" ht="17.25">
      <c r="A2" s="291"/>
      <c r="B2" s="293"/>
      <c r="C2" s="291"/>
      <c r="D2" s="291"/>
      <c r="E2" s="481" t="s">
        <v>199</v>
      </c>
      <c r="F2" s="481"/>
      <c r="G2" s="481"/>
    </row>
    <row r="3" spans="1:9" s="61" customFormat="1" ht="17.25">
      <c r="A3" s="291"/>
      <c r="B3" s="293"/>
      <c r="C3" s="291"/>
      <c r="D3" s="291"/>
      <c r="E3" s="481" t="s">
        <v>192</v>
      </c>
      <c r="F3" s="481"/>
      <c r="G3" s="481"/>
    </row>
    <row r="4" spans="1:9" s="61" customFormat="1" ht="26.25" customHeight="1">
      <c r="A4" s="291"/>
      <c r="B4" s="293"/>
      <c r="C4" s="291"/>
      <c r="D4" s="291"/>
      <c r="E4" s="484" t="str">
        <f>+'Ekamut-caxs'!D4</f>
        <v xml:space="preserve">_____. _____. 2025թ. </v>
      </c>
      <c r="F4" s="484"/>
      <c r="G4" s="484"/>
    </row>
    <row r="5" spans="1:9" s="61" customFormat="1" ht="24.75" customHeight="1">
      <c r="A5" s="291"/>
      <c r="B5" s="293"/>
      <c r="C5" s="291"/>
      <c r="D5" s="291"/>
      <c r="E5" s="484" t="str">
        <f>+'Ekamut-caxs'!C5</f>
        <v xml:space="preserve">հ. __________- Ա որոշմամբ </v>
      </c>
      <c r="F5" s="484"/>
      <c r="G5" s="484"/>
    </row>
    <row r="6" spans="1:9" s="60" customFormat="1" ht="18" customHeight="1">
      <c r="A6" s="482" t="s">
        <v>33</v>
      </c>
      <c r="B6" s="482"/>
      <c r="C6" s="482"/>
      <c r="D6" s="482"/>
      <c r="E6" s="482"/>
      <c r="F6" s="482"/>
      <c r="G6" s="272"/>
      <c r="H6" s="61"/>
      <c r="I6" s="61"/>
    </row>
    <row r="7" spans="1:9" s="7" customFormat="1" ht="39.75" customHeight="1">
      <c r="A7" s="477" t="str">
        <f>+'Ekamut-caxs'!A7:D7</f>
        <v>«Երևանի գեղասահքի և հոկեյի մարզադպրոց » ՀՈԱԿ-ի</v>
      </c>
      <c r="B7" s="477"/>
      <c r="C7" s="477"/>
      <c r="D7" s="477"/>
      <c r="E7" s="477"/>
      <c r="F7" s="477"/>
      <c r="G7" s="270"/>
      <c r="H7" s="6"/>
      <c r="I7" s="6"/>
    </row>
    <row r="8" spans="1:9" s="7" customFormat="1" ht="19.149999999999999" customHeight="1">
      <c r="A8" s="478" t="s">
        <v>258</v>
      </c>
      <c r="B8" s="478"/>
      <c r="C8" s="478"/>
      <c r="D8" s="478"/>
      <c r="E8" s="478"/>
      <c r="F8" s="478"/>
      <c r="G8" s="271"/>
      <c r="H8" s="6"/>
      <c r="I8" s="6"/>
    </row>
    <row r="9" spans="1:9" s="7" customFormat="1" ht="11.25" customHeight="1">
      <c r="A9" s="62"/>
      <c r="B9" s="249"/>
      <c r="C9" s="62"/>
      <c r="D9" s="62"/>
      <c r="E9" s="62"/>
      <c r="F9" s="62"/>
      <c r="G9" s="62"/>
      <c r="H9" s="6"/>
      <c r="I9" s="6"/>
    </row>
    <row r="10" spans="1:9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  <c r="I10" s="61"/>
    </row>
    <row r="11" spans="1:9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  <c r="I11" s="72"/>
    </row>
    <row r="12" spans="1:9" s="60" customFormat="1" ht="51.75">
      <c r="A12" s="11" t="s">
        <v>7</v>
      </c>
      <c r="B12" s="12" t="s">
        <v>24</v>
      </c>
      <c r="C12" s="200">
        <f>+F12</f>
        <v>9922.1</v>
      </c>
      <c r="D12" s="200">
        <f>+F12</f>
        <v>9922.1</v>
      </c>
      <c r="E12" s="200">
        <f>+F12</f>
        <v>9922.1</v>
      </c>
      <c r="F12" s="200">
        <f>+'Dramakani hamematakan'!D6</f>
        <v>9922.1</v>
      </c>
      <c r="G12" s="283"/>
      <c r="H12" s="61"/>
      <c r="I12" s="61"/>
    </row>
    <row r="13" spans="1:9" s="60" customFormat="1" ht="34.5">
      <c r="A13" s="11" t="s">
        <v>11</v>
      </c>
      <c r="B13" s="12" t="s">
        <v>73</v>
      </c>
      <c r="C13" s="200">
        <f>SUM(C14:C23)</f>
        <v>55567.900000000009</v>
      </c>
      <c r="D13" s="200">
        <f>SUM(D14:D23)</f>
        <v>138537.9</v>
      </c>
      <c r="E13" s="200">
        <f>SUM(E14:E23)</f>
        <v>204282.09999999998</v>
      </c>
      <c r="F13" s="200">
        <f>SUM(F14:F23)</f>
        <v>281548.09999999998</v>
      </c>
      <c r="G13" s="284"/>
      <c r="H13" s="61"/>
      <c r="I13" s="61"/>
    </row>
    <row r="14" spans="1:9" s="60" customFormat="1" ht="17.25">
      <c r="A14" s="54">
        <v>1</v>
      </c>
      <c r="B14" s="252" t="str">
        <f>+'Ekamut-caxs'!B11</f>
        <v>Սուբսիդիայից</v>
      </c>
      <c r="C14" s="243">
        <v>45707.3</v>
      </c>
      <c r="D14" s="243">
        <v>119972.3</v>
      </c>
      <c r="E14" s="243">
        <v>177106.5</v>
      </c>
      <c r="F14" s="198">
        <f>+'Ekamut-caxs'!D11</f>
        <v>245667.5</v>
      </c>
      <c r="G14" s="285"/>
      <c r="H14" s="61"/>
      <c r="I14" s="61"/>
    </row>
    <row r="15" spans="1:9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  <c r="I15" s="61"/>
    </row>
    <row r="16" spans="1:9" s="60" customFormat="1" ht="17.25">
      <c r="A16" s="54">
        <v>2</v>
      </c>
      <c r="B16" s="206" t="str">
        <f>+'Ekamut-caxs'!B13</f>
        <v xml:space="preserve">Վճարովի ծառայություններից </v>
      </c>
      <c r="C16" s="243">
        <v>2800</v>
      </c>
      <c r="D16" s="243">
        <v>5700</v>
      </c>
      <c r="E16" s="243">
        <v>8500</v>
      </c>
      <c r="F16" s="198">
        <v>11400</v>
      </c>
      <c r="G16" s="285"/>
      <c r="H16" s="61"/>
      <c r="I16" s="61"/>
    </row>
    <row r="17" spans="1:9" s="60" customFormat="1" ht="34.5">
      <c r="A17" s="54">
        <v>3</v>
      </c>
      <c r="B17" s="206" t="str">
        <f>+'Ekamut-caxs'!B14</f>
        <v>Սպասարկման և կոմունալ համավճարներից</v>
      </c>
      <c r="C17" s="243">
        <f>300+75.4-115</f>
        <v>260.39999999999998</v>
      </c>
      <c r="D17" s="243">
        <f>600+75.4-115</f>
        <v>560.4</v>
      </c>
      <c r="E17" s="243">
        <f>900+75.4-115</f>
        <v>860.4</v>
      </c>
      <c r="F17" s="198">
        <f>+'Ekamut-caxs'!D14+75.4-115</f>
        <v>1160.4000000000001</v>
      </c>
      <c r="G17" s="286"/>
      <c r="H17" s="61"/>
      <c r="I17" s="61"/>
    </row>
    <row r="18" spans="1:9" s="60" customFormat="1" ht="17.25" hidden="1">
      <c r="A18" s="54">
        <f t="shared" ref="A18:A22" si="0">+A17+1</f>
        <v>4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  <c r="I18" s="61"/>
    </row>
    <row r="19" spans="1:9" s="60" customFormat="1" ht="34.5" hidden="1">
      <c r="A19" s="54">
        <f t="shared" si="0"/>
        <v>5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  <c r="I19" s="61"/>
    </row>
    <row r="20" spans="1:9" s="60" customFormat="1" ht="17.25">
      <c r="A20" s="54">
        <v>4</v>
      </c>
      <c r="B20" s="252" t="s">
        <v>25</v>
      </c>
      <c r="C20" s="243">
        <v>192.3</v>
      </c>
      <c r="D20" s="243">
        <v>192.3</v>
      </c>
      <c r="E20" s="243">
        <v>192.3</v>
      </c>
      <c r="F20" s="197">
        <v>192.3</v>
      </c>
      <c r="G20" s="286"/>
      <c r="H20" s="61"/>
      <c r="I20" s="61"/>
    </row>
    <row r="21" spans="1:9" s="60" customFormat="1" ht="17.25">
      <c r="A21" s="54">
        <f>+A20+1</f>
        <v>5</v>
      </c>
      <c r="B21" s="252" t="str">
        <f>+'Ekamut-caxs'!B20</f>
        <v>Բանկի տոկոսից</v>
      </c>
      <c r="C21" s="243">
        <v>10</v>
      </c>
      <c r="D21" s="243">
        <v>15</v>
      </c>
      <c r="E21" s="243">
        <v>25</v>
      </c>
      <c r="F21" s="198">
        <f>+'Ekamut-caxs'!D20</f>
        <v>30</v>
      </c>
      <c r="G21" s="285"/>
      <c r="H21" s="61"/>
      <c r="I21" s="61"/>
    </row>
    <row r="22" spans="1:9" s="61" customFormat="1" ht="17.25" hidden="1">
      <c r="A22" s="54">
        <f t="shared" si="0"/>
        <v>6</v>
      </c>
      <c r="B22" s="254" t="s">
        <v>225</v>
      </c>
      <c r="C22" s="243"/>
      <c r="D22" s="243"/>
      <c r="E22" s="243"/>
      <c r="F22" s="197">
        <f>+'Ekamut-caxs'!D23</f>
        <v>0</v>
      </c>
      <c r="G22" s="287"/>
    </row>
    <row r="23" spans="1:9" s="61" customFormat="1" ht="17.25">
      <c r="A23" s="54">
        <v>6</v>
      </c>
      <c r="B23" s="254" t="s">
        <v>242</v>
      </c>
      <c r="C23" s="243">
        <f>5500+1097.9</f>
        <v>6597.9</v>
      </c>
      <c r="D23" s="243">
        <f>11000+1097.9</f>
        <v>12097.9</v>
      </c>
      <c r="E23" s="243">
        <f>16500+1097.9</f>
        <v>17597.900000000001</v>
      </c>
      <c r="F23" s="198">
        <f>22000+1097.9</f>
        <v>23097.9</v>
      </c>
      <c r="G23" s="287"/>
    </row>
    <row r="24" spans="1:9" s="60" customFormat="1" ht="34.5">
      <c r="A24" s="11" t="s">
        <v>26</v>
      </c>
      <c r="B24" s="12" t="s">
        <v>74</v>
      </c>
      <c r="C24" s="200">
        <f>+C25+C68+C81</f>
        <v>61997.500539999994</v>
      </c>
      <c r="D24" s="200">
        <f>+D25+D68+D81</f>
        <v>147469.21531999999</v>
      </c>
      <c r="E24" s="200">
        <f>+E25+E68+E81</f>
        <v>210292.96296000003</v>
      </c>
      <c r="F24" s="200">
        <f>+F25+F68+F81</f>
        <v>283622.23867999995</v>
      </c>
      <c r="G24" s="284"/>
      <c r="H24" s="61"/>
      <c r="I24" s="61"/>
    </row>
    <row r="25" spans="1:9" s="60" customFormat="1" ht="17.25">
      <c r="A25" s="14" t="s">
        <v>47</v>
      </c>
      <c r="B25" s="12" t="s">
        <v>50</v>
      </c>
      <c r="C25" s="200">
        <f>SUM(C26,C30:C35,C36:C63,C66:C67)</f>
        <v>61997.500539999994</v>
      </c>
      <c r="D25" s="200">
        <f>SUM(D26,D30:D35,D36:D63,D66:D67)</f>
        <v>130338.41532</v>
      </c>
      <c r="E25" s="200">
        <f>SUM(E26,E30:E35,E36:E63,E66:E67)</f>
        <v>193162.16296000005</v>
      </c>
      <c r="F25" s="200">
        <f>SUM(F26,F30:F35,F36:F63,F66:F67)</f>
        <v>266491.43867999996</v>
      </c>
      <c r="G25" s="284"/>
      <c r="H25" s="61"/>
      <c r="I25" s="61"/>
    </row>
    <row r="26" spans="1:9" s="77" customFormat="1" ht="17.25">
      <c r="A26" s="54">
        <v>1</v>
      </c>
      <c r="B26" s="223" t="str">
        <f>+'Ekamut-caxs'!B28</f>
        <v>Աշխատավարձի գծով, այդ թվում՝</v>
      </c>
      <c r="C26" s="243">
        <v>23560.400000000001</v>
      </c>
      <c r="D26" s="243">
        <v>58900.9</v>
      </c>
      <c r="E26" s="243">
        <v>94241.600000000006</v>
      </c>
      <c r="F26" s="198">
        <f>+'Ekamut-caxs'!D28-1424.2</f>
        <v>139938.09999999998</v>
      </c>
      <c r="G26" s="285"/>
      <c r="H26" s="76"/>
      <c r="I26" s="76"/>
    </row>
    <row r="27" spans="1:9" s="463" customFormat="1" ht="14.25" hidden="1">
      <c r="A27" s="457">
        <v>1.1000000000000001</v>
      </c>
      <c r="B27" s="458" t="s">
        <v>201</v>
      </c>
      <c r="C27" s="459"/>
      <c r="D27" s="459"/>
      <c r="E27" s="459"/>
      <c r="F27" s="460">
        <f>+'Ekamut-caxs'!D29</f>
        <v>0</v>
      </c>
      <c r="G27" s="461"/>
      <c r="H27" s="462"/>
      <c r="I27" s="462"/>
    </row>
    <row r="28" spans="1:9" s="463" customFormat="1" ht="14.25" hidden="1">
      <c r="A28" s="457">
        <f t="shared" ref="A28" si="1">+A27+0.1</f>
        <v>1.2000000000000002</v>
      </c>
      <c r="B28" s="458" t="s">
        <v>202</v>
      </c>
      <c r="C28" s="459"/>
      <c r="D28" s="459"/>
      <c r="E28" s="459"/>
      <c r="F28" s="460">
        <f>+'Ekamut-caxs'!D30</f>
        <v>0</v>
      </c>
      <c r="G28" s="461"/>
      <c r="H28" s="462"/>
      <c r="I28" s="462"/>
    </row>
    <row r="29" spans="1:9" s="463" customFormat="1" ht="14.25">
      <c r="A29" s="457">
        <v>1.1000000000000001</v>
      </c>
      <c r="B29" s="458" t="s">
        <v>274</v>
      </c>
      <c r="C29" s="459">
        <v>2000</v>
      </c>
      <c r="D29" s="459">
        <v>4000</v>
      </c>
      <c r="E29" s="459">
        <v>6000</v>
      </c>
      <c r="F29" s="460">
        <f>+'Ekamut-caxs'!D31</f>
        <v>7333.333333333333</v>
      </c>
      <c r="G29" s="461"/>
      <c r="H29" s="462"/>
      <c r="I29" s="462"/>
    </row>
    <row r="30" spans="1:9" s="79" customFormat="1" ht="17.25">
      <c r="A30" s="54">
        <f>+A26+1</f>
        <v>2</v>
      </c>
      <c r="B30" s="206" t="str">
        <f>+'Ekamut-caxs'!B32</f>
        <v>Ջեռուցման գծով</v>
      </c>
      <c r="C30" s="469">
        <f>SUM('Komunal '!F7:F8)/1000</f>
        <v>3363.8303999999998</v>
      </c>
      <c r="D30" s="469">
        <f>SUM('Komunal '!F7:F11)/1000</f>
        <v>5790.4922999999999</v>
      </c>
      <c r="E30" s="469">
        <f>SUM('Komunal '!F7:F14)/1000</f>
        <v>5795.9528999999993</v>
      </c>
      <c r="F30" s="198">
        <f>+'Ekamut-caxs'!D32</f>
        <v>9580.6</v>
      </c>
      <c r="G30" s="285"/>
      <c r="H30" s="78"/>
      <c r="I30" s="78"/>
    </row>
    <row r="31" spans="1:9" s="79" customFormat="1" ht="17.25">
      <c r="A31" s="54">
        <f t="shared" ref="A31:A38" si="2">+A30+1</f>
        <v>3</v>
      </c>
      <c r="B31" s="206" t="str">
        <f>+'Ekamut-caxs'!B33</f>
        <v>Էլեկտրաէներգիայի գծով</v>
      </c>
      <c r="C31" s="469">
        <f>SUM('Komunal '!J7:J8)/1000</f>
        <v>11152.204</v>
      </c>
      <c r="D31" s="469">
        <f>SUM('Komunal '!J7:J11)/1000</f>
        <v>28127.567999999999</v>
      </c>
      <c r="E31" s="469">
        <f>SUM('Komunal '!J7:J14)/1000</f>
        <v>43790.663</v>
      </c>
      <c r="F31" s="198">
        <f>+'Ekamut-caxs'!D33</f>
        <v>58682</v>
      </c>
      <c r="G31" s="285"/>
      <c r="H31" s="78"/>
      <c r="I31" s="78"/>
    </row>
    <row r="32" spans="1:9" s="79" customFormat="1" ht="17.25">
      <c r="A32" s="54">
        <f t="shared" si="2"/>
        <v>4</v>
      </c>
      <c r="B32" s="206" t="str">
        <f>+'Ekamut-caxs'!B34</f>
        <v>Ջրմուղ-կոյուղու գծով</v>
      </c>
      <c r="C32" s="469">
        <f>SUM('Komunal '!M7:M8)/1000</f>
        <v>122.85745999999999</v>
      </c>
      <c r="D32" s="469">
        <f>SUM('Komunal '!M7:M11)/1000</f>
        <v>255.93633999999997</v>
      </c>
      <c r="E32" s="469">
        <f>SUM('Komunal '!M7:M14)/1000</f>
        <v>629.11837999999989</v>
      </c>
      <c r="F32" s="198">
        <f>+'Komunal '!M27</f>
        <v>908.5</v>
      </c>
      <c r="G32" s="285"/>
      <c r="H32" s="78"/>
      <c r="I32" s="78"/>
    </row>
    <row r="33" spans="1:9" s="79" customFormat="1" ht="17.25">
      <c r="A33" s="54">
        <f t="shared" si="2"/>
        <v>5</v>
      </c>
      <c r="B33" s="206" t="str">
        <f>+'Ekamut-caxs'!B35</f>
        <v>Աղբահանության գծով</v>
      </c>
      <c r="C33" s="469">
        <v>124.2</v>
      </c>
      <c r="D33" s="469">
        <v>248.4</v>
      </c>
      <c r="E33" s="469">
        <v>372.6</v>
      </c>
      <c r="F33" s="198">
        <f>+'Ekamut-caxs'!D35</f>
        <v>496.8</v>
      </c>
      <c r="G33" s="285"/>
      <c r="H33" s="78"/>
      <c r="I33" s="78"/>
    </row>
    <row r="34" spans="1:9" s="79" customFormat="1" ht="17.25">
      <c r="A34" s="54">
        <f t="shared" si="2"/>
        <v>6</v>
      </c>
      <c r="B34" s="206" t="str">
        <f>+'Ekamut-caxs'!B36</f>
        <v>Ախտաբանության գծով</v>
      </c>
      <c r="C34" s="469">
        <v>30</v>
      </c>
      <c r="D34" s="469">
        <v>60</v>
      </c>
      <c r="E34" s="469">
        <v>90</v>
      </c>
      <c r="F34" s="198">
        <f>+'Ekamut-caxs'!D36</f>
        <v>120</v>
      </c>
      <c r="G34" s="285"/>
      <c r="H34" s="78"/>
      <c r="I34" s="78"/>
    </row>
    <row r="35" spans="1:9" s="79" customFormat="1" ht="17.25">
      <c r="A35" s="54">
        <f t="shared" si="2"/>
        <v>7</v>
      </c>
      <c r="B35" s="206" t="str">
        <f>+'Ekamut-caxs'!B37</f>
        <v>Կապի գծով</v>
      </c>
      <c r="C35" s="373">
        <v>207.9</v>
      </c>
      <c r="D35" s="373">
        <v>415.8</v>
      </c>
      <c r="E35" s="373">
        <v>623.70000000000005</v>
      </c>
      <c r="F35" s="198">
        <f>+'Ekamut-caxs'!D37</f>
        <v>831.6</v>
      </c>
      <c r="G35" s="285"/>
      <c r="H35" s="78"/>
      <c r="I35" s="78"/>
    </row>
    <row r="36" spans="1:9" s="79" customFormat="1" ht="17.25">
      <c r="A36" s="54">
        <f t="shared" si="2"/>
        <v>8</v>
      </c>
      <c r="B36" s="206" t="str">
        <f>+'Ekamut-caxs'!B38</f>
        <v>Բանկային ծառայության գծով</v>
      </c>
      <c r="C36" s="243">
        <v>50</v>
      </c>
      <c r="D36" s="243">
        <v>100</v>
      </c>
      <c r="E36" s="243">
        <v>150</v>
      </c>
      <c r="F36" s="198">
        <f>+'Ekamut-caxs'!D38</f>
        <v>200</v>
      </c>
      <c r="G36" s="285"/>
      <c r="H36" s="78"/>
      <c r="I36" s="78"/>
    </row>
    <row r="37" spans="1:9" s="79" customFormat="1" ht="37.15" customHeight="1">
      <c r="A37" s="54">
        <f t="shared" si="2"/>
        <v>9</v>
      </c>
      <c r="B37" s="206" t="str">
        <f>+'Ekamut-caxs'!B39</f>
        <v>Տնտեսական և գրասենյակային ապրանքների գծով</v>
      </c>
      <c r="C37" s="243">
        <v>700</v>
      </c>
      <c r="D37" s="243">
        <v>1400</v>
      </c>
      <c r="E37" s="243">
        <v>2100</v>
      </c>
      <c r="F37" s="198">
        <f>+'Ekamut-caxs'!D39</f>
        <v>2700</v>
      </c>
      <c r="G37" s="285"/>
      <c r="H37" s="78"/>
      <c r="I37" s="78"/>
    </row>
    <row r="38" spans="1:9" s="79" customFormat="1" ht="34.5">
      <c r="A38" s="54">
        <f t="shared" si="2"/>
        <v>10</v>
      </c>
      <c r="B38" s="206" t="str">
        <f>+'Ekamut-caxs'!B40</f>
        <v>Փոքրարժեք կամ արագամաշ առարկաների գծով</v>
      </c>
      <c r="C38" s="243">
        <v>750</v>
      </c>
      <c r="D38" s="243">
        <v>1500</v>
      </c>
      <c r="E38" s="243">
        <v>2250</v>
      </c>
      <c r="F38" s="198">
        <f>+'Ekamut-caxs'!D40</f>
        <v>3000</v>
      </c>
      <c r="G38" s="285"/>
      <c r="H38" s="78"/>
      <c r="I38" s="78"/>
    </row>
    <row r="39" spans="1:9" s="79" customFormat="1" ht="17.25" hidden="1">
      <c r="A39" s="54">
        <f t="shared" ref="A39:A67" si="3">+A38+1</f>
        <v>11</v>
      </c>
      <c r="B39" s="206" t="str">
        <f>+'Ekamut-caxs'!B41</f>
        <v>Ուսումնական նյութերի գծով</v>
      </c>
      <c r="C39" s="243"/>
      <c r="D39" s="243"/>
      <c r="E39" s="243"/>
      <c r="F39" s="198">
        <f>+'Ekamut-caxs'!D41</f>
        <v>0</v>
      </c>
      <c r="G39" s="285"/>
      <c r="H39" s="78"/>
      <c r="I39" s="78"/>
    </row>
    <row r="40" spans="1:9" s="79" customFormat="1" ht="17.25">
      <c r="A40" s="54">
        <v>11</v>
      </c>
      <c r="B40" s="206" t="str">
        <f>+'Ekamut-caxs'!B42</f>
        <v>Դեղորայքի գծով</v>
      </c>
      <c r="C40" s="243">
        <v>100</v>
      </c>
      <c r="D40" s="243">
        <v>200</v>
      </c>
      <c r="E40" s="243">
        <v>250</v>
      </c>
      <c r="F40" s="198">
        <f>+'Ekamut-caxs'!D42</f>
        <v>270</v>
      </c>
      <c r="G40" s="285"/>
      <c r="H40" s="78"/>
      <c r="I40" s="78"/>
    </row>
    <row r="41" spans="1:9" s="79" customFormat="1" ht="17.25">
      <c r="A41" s="54">
        <f t="shared" si="3"/>
        <v>12</v>
      </c>
      <c r="B41" s="206" t="str">
        <f>+'Ekamut-caxs'!B43</f>
        <v>Բուժ.ծառայության գծով</v>
      </c>
      <c r="C41" s="243">
        <v>0</v>
      </c>
      <c r="D41" s="243">
        <v>120</v>
      </c>
      <c r="E41" s="243">
        <v>120</v>
      </c>
      <c r="F41" s="198">
        <f>+'Ekamut-caxs'!D43</f>
        <v>120</v>
      </c>
      <c r="G41" s="285"/>
      <c r="H41" s="78"/>
      <c r="I41" s="78"/>
    </row>
    <row r="42" spans="1:9" s="79" customFormat="1" ht="17.25">
      <c r="A42" s="54">
        <v>13</v>
      </c>
      <c r="B42" s="206" t="str">
        <f>+'Ekamut-caxs'!B44</f>
        <v>Ընթացիկ վերանորոգման գծով</v>
      </c>
      <c r="C42" s="243">
        <v>100</v>
      </c>
      <c r="D42" s="243">
        <v>200</v>
      </c>
      <c r="E42" s="243">
        <v>200</v>
      </c>
      <c r="F42" s="198">
        <f>+'Ekamut-caxs'!D44</f>
        <v>200</v>
      </c>
      <c r="G42" s="285"/>
      <c r="H42" s="78"/>
      <c r="I42" s="78"/>
    </row>
    <row r="43" spans="1:9" s="79" customFormat="1" ht="34.5">
      <c r="A43" s="54">
        <v>14</v>
      </c>
      <c r="B43" s="206" t="str">
        <f>+'Ekamut-caxs'!B45</f>
        <v>Ջեռուցման համակարգի սպասարկման գծով</v>
      </c>
      <c r="C43" s="243">
        <v>500</v>
      </c>
      <c r="D43" s="243">
        <v>500</v>
      </c>
      <c r="E43" s="243">
        <v>750</v>
      </c>
      <c r="F43" s="198">
        <f>+'Ekamut-caxs'!D45</f>
        <v>901.1</v>
      </c>
      <c r="G43" s="285"/>
      <c r="H43" s="78"/>
      <c r="I43" s="78"/>
    </row>
    <row r="44" spans="1:9" s="79" customFormat="1" ht="17.25" hidden="1">
      <c r="A44" s="54">
        <f>+A43+1</f>
        <v>15</v>
      </c>
      <c r="B44" s="206" t="str">
        <f>+'Ekamut-caxs'!B46</f>
        <v>Կաթսայատան սպասարկման գծով</v>
      </c>
      <c r="C44" s="243"/>
      <c r="D44" s="243"/>
      <c r="E44" s="243"/>
      <c r="F44" s="198">
        <f>+'Ekamut-caxs'!D46</f>
        <v>0</v>
      </c>
      <c r="G44" s="285"/>
      <c r="H44" s="78"/>
      <c r="I44" s="78"/>
    </row>
    <row r="45" spans="1:9" s="79" customFormat="1" ht="34.5">
      <c r="A45" s="54">
        <v>15</v>
      </c>
      <c r="B45" s="206" t="str">
        <f>+'Ekamut-caxs'!B47</f>
        <v>Սպասարկման և կոմունալ համավճարների գծով</v>
      </c>
      <c r="C45" s="243">
        <v>300</v>
      </c>
      <c r="D45" s="243">
        <v>600</v>
      </c>
      <c r="E45" s="243">
        <v>900</v>
      </c>
      <c r="F45" s="198">
        <f>+'Ekamut-caxs'!D47</f>
        <v>1200</v>
      </c>
      <c r="G45" s="285"/>
      <c r="H45" s="78"/>
      <c r="I45" s="78"/>
    </row>
    <row r="46" spans="1:9" s="79" customFormat="1" ht="34.5">
      <c r="A46" s="54">
        <v>16</v>
      </c>
      <c r="B46" s="206" t="str">
        <f>+'Ekamut-caxs'!B48</f>
        <v>Գնումների համակարգողի ծառայության գծով</v>
      </c>
      <c r="C46" s="243">
        <v>30</v>
      </c>
      <c r="D46" s="243">
        <v>60</v>
      </c>
      <c r="E46" s="243">
        <v>90</v>
      </c>
      <c r="F46" s="198">
        <f>+'Ekamut-caxs'!D48</f>
        <v>120</v>
      </c>
      <c r="G46" s="285"/>
      <c r="H46" s="78"/>
      <c r="I46" s="78"/>
    </row>
    <row r="47" spans="1:9" s="79" customFormat="1" ht="34.5">
      <c r="A47" s="54">
        <f>+A46+1</f>
        <v>17</v>
      </c>
      <c r="B47" s="206" t="str">
        <f>+'Ekamut-caxs'!B49</f>
        <v>Համակարգիչների տեխնիկական սպասարկման գծով</v>
      </c>
      <c r="C47" s="243">
        <v>250</v>
      </c>
      <c r="D47" s="243">
        <v>300</v>
      </c>
      <c r="E47" s="243">
        <v>300</v>
      </c>
      <c r="F47" s="198">
        <f>+'Ekamut-caxs'!D49</f>
        <v>300</v>
      </c>
      <c r="G47" s="285"/>
      <c r="H47" s="78"/>
      <c r="I47" s="78"/>
    </row>
    <row r="48" spans="1:9" s="79" customFormat="1" ht="34.5">
      <c r="A48" s="54">
        <f>+A47+1</f>
        <v>18</v>
      </c>
      <c r="B48" s="206" t="str">
        <f>+'Ekamut-caxs'!B50</f>
        <v>Համակարգչային ծրագրի և կայքի սպասարկման գծով</v>
      </c>
      <c r="C48" s="243">
        <v>250</v>
      </c>
      <c r="D48" s="243">
        <v>500</v>
      </c>
      <c r="E48" s="243">
        <v>750</v>
      </c>
      <c r="F48" s="198">
        <f>+'Ekamut-caxs'!D50</f>
        <v>1067</v>
      </c>
      <c r="G48" s="285"/>
      <c r="H48" s="78"/>
      <c r="I48" s="78"/>
    </row>
    <row r="49" spans="1:9" s="79" customFormat="1" ht="17.25">
      <c r="A49" s="54">
        <f t="shared" si="3"/>
        <v>19</v>
      </c>
      <c r="B49" s="206" t="str">
        <f>+'Ekamut-caxs'!B51</f>
        <v>էլ․ստորագրության գծով</v>
      </c>
      <c r="C49" s="243">
        <v>3</v>
      </c>
      <c r="D49" s="243">
        <v>3</v>
      </c>
      <c r="E49" s="243">
        <v>3</v>
      </c>
      <c r="F49" s="198">
        <f>+'Ekamut-caxs'!D51</f>
        <v>3</v>
      </c>
      <c r="G49" s="285"/>
      <c r="H49" s="78"/>
      <c r="I49" s="78"/>
    </row>
    <row r="50" spans="1:9" s="79" customFormat="1" ht="17.25" hidden="1">
      <c r="A50" s="54">
        <f t="shared" si="3"/>
        <v>20</v>
      </c>
      <c r="B50" s="206" t="str">
        <f>+'Ekamut-caxs'!B52</f>
        <v>Հայտարարության գծով</v>
      </c>
      <c r="C50" s="243"/>
      <c r="D50" s="243"/>
      <c r="E50" s="243"/>
      <c r="F50" s="198">
        <f>+'Ekamut-caxs'!D52</f>
        <v>0</v>
      </c>
      <c r="G50" s="285"/>
      <c r="H50" s="78"/>
      <c r="I50" s="78"/>
    </row>
    <row r="51" spans="1:9" s="79" customFormat="1" ht="17.25">
      <c r="A51" s="54">
        <v>20</v>
      </c>
      <c r="B51" s="206" t="str">
        <f>+'Ekamut-caxs'!B53</f>
        <v>Բաժանորդագրության գծով</v>
      </c>
      <c r="C51" s="243">
        <v>10</v>
      </c>
      <c r="D51" s="243">
        <v>20</v>
      </c>
      <c r="E51" s="243">
        <v>25</v>
      </c>
      <c r="F51" s="198">
        <f>+'Ekamut-caxs'!D53</f>
        <v>30</v>
      </c>
      <c r="G51" s="285"/>
      <c r="H51" s="78"/>
      <c r="I51" s="78"/>
    </row>
    <row r="52" spans="1:9" s="79" customFormat="1" ht="17.25">
      <c r="A52" s="54">
        <f>+A51+1</f>
        <v>21</v>
      </c>
      <c r="B52" s="206" t="str">
        <f>+'Ekamut-caxs'!B54</f>
        <v>Վերապատրաստման գծով</v>
      </c>
      <c r="C52" s="243">
        <v>0</v>
      </c>
      <c r="D52" s="243">
        <v>200</v>
      </c>
      <c r="E52" s="243">
        <v>300</v>
      </c>
      <c r="F52" s="198">
        <f>+'Ekamut-caxs'!D54</f>
        <v>500</v>
      </c>
      <c r="G52" s="285"/>
      <c r="H52" s="78"/>
      <c r="I52" s="78"/>
    </row>
    <row r="53" spans="1:9" s="79" customFormat="1" ht="22.15" customHeight="1">
      <c r="A53" s="54">
        <f t="shared" si="3"/>
        <v>22</v>
      </c>
      <c r="B53" s="206" t="str">
        <f>+'Ekamut-caxs'!B55</f>
        <v>Միջոցառումների և գործուղումների գծով</v>
      </c>
      <c r="C53" s="243">
        <v>5000</v>
      </c>
      <c r="D53" s="243">
        <v>8000</v>
      </c>
      <c r="E53" s="243">
        <v>10000</v>
      </c>
      <c r="F53" s="198">
        <f>+'Ekamut-caxs'!D55</f>
        <v>10000</v>
      </c>
      <c r="G53" s="285"/>
      <c r="H53" s="78"/>
      <c r="I53" s="78"/>
    </row>
    <row r="54" spans="1:9" s="79" customFormat="1" ht="17.25">
      <c r="A54" s="54">
        <f t="shared" si="3"/>
        <v>23</v>
      </c>
      <c r="B54" s="206" t="str">
        <f>+'Ekamut-caxs'!B56</f>
        <v>Տպագրական ծառայությունների գծով</v>
      </c>
      <c r="C54" s="243">
        <v>150</v>
      </c>
      <c r="D54" s="243">
        <v>300</v>
      </c>
      <c r="E54" s="243">
        <v>450</v>
      </c>
      <c r="F54" s="198">
        <f>+'Ekamut-caxs'!D56</f>
        <v>500</v>
      </c>
      <c r="G54" s="285"/>
      <c r="H54" s="78"/>
      <c r="I54" s="78"/>
    </row>
    <row r="55" spans="1:9" s="78" customFormat="1" ht="21.6" customHeight="1">
      <c r="A55" s="54">
        <f t="shared" si="3"/>
        <v>24</v>
      </c>
      <c r="B55" s="223" t="str">
        <f>+'Ekamut-caxs'!B63</f>
        <v>Մաքուր ջրի գծով</v>
      </c>
      <c r="C55" s="243">
        <v>100</v>
      </c>
      <c r="D55" s="243">
        <v>150</v>
      </c>
      <c r="E55" s="243">
        <v>150</v>
      </c>
      <c r="F55" s="198">
        <f>+'Ekamut-caxs'!D63</f>
        <v>150</v>
      </c>
      <c r="G55" s="286"/>
    </row>
    <row r="56" spans="1:9" s="78" customFormat="1" ht="17.25">
      <c r="A56" s="54">
        <v>25</v>
      </c>
      <c r="B56" s="223" t="s">
        <v>280</v>
      </c>
      <c r="C56" s="243">
        <v>700</v>
      </c>
      <c r="D56" s="243">
        <v>1000</v>
      </c>
      <c r="E56" s="243">
        <v>1500</v>
      </c>
      <c r="F56" s="197">
        <v>1500</v>
      </c>
      <c r="G56" s="286"/>
    </row>
    <row r="57" spans="1:9" s="78" customFormat="1" ht="17.25">
      <c r="A57" s="54">
        <v>26</v>
      </c>
      <c r="B57" s="223" t="s">
        <v>281</v>
      </c>
      <c r="C57" s="243">
        <v>5000</v>
      </c>
      <c r="D57" s="243">
        <v>9000</v>
      </c>
      <c r="E57" s="243">
        <v>12000</v>
      </c>
      <c r="F57" s="197">
        <f>+'Ekamut-caxs'!D58</f>
        <v>15000</v>
      </c>
      <c r="G57" s="286"/>
    </row>
    <row r="58" spans="1:9" s="78" customFormat="1" ht="17.25">
      <c r="A58" s="54">
        <v>27</v>
      </c>
      <c r="B58" s="223" t="s">
        <v>282</v>
      </c>
      <c r="C58" s="243">
        <v>1530</v>
      </c>
      <c r="D58" s="243">
        <v>3060</v>
      </c>
      <c r="E58" s="243">
        <v>4590</v>
      </c>
      <c r="F58" s="197">
        <v>6120</v>
      </c>
      <c r="G58" s="286"/>
    </row>
    <row r="59" spans="1:9" s="78" customFormat="1" ht="17.25">
      <c r="A59" s="54">
        <v>28</v>
      </c>
      <c r="B59" s="223" t="s">
        <v>283</v>
      </c>
      <c r="C59" s="243">
        <v>9</v>
      </c>
      <c r="D59" s="243">
        <v>18</v>
      </c>
      <c r="E59" s="243">
        <v>27</v>
      </c>
      <c r="F59" s="197">
        <v>36</v>
      </c>
      <c r="G59" s="286"/>
    </row>
    <row r="60" spans="1:9" s="78" customFormat="1" ht="17.25">
      <c r="A60" s="54">
        <v>29</v>
      </c>
      <c r="B60" s="223" t="s">
        <v>284</v>
      </c>
      <c r="C60" s="243">
        <v>16.2</v>
      </c>
      <c r="D60" s="243">
        <v>32.4</v>
      </c>
      <c r="E60" s="243">
        <v>48.6</v>
      </c>
      <c r="F60" s="197">
        <v>64.8</v>
      </c>
      <c r="G60" s="286"/>
    </row>
    <row r="61" spans="1:9" s="78" customFormat="1" ht="17.25">
      <c r="A61" s="54">
        <v>30</v>
      </c>
      <c r="B61" s="223" t="s">
        <v>285</v>
      </c>
      <c r="C61" s="243">
        <v>100</v>
      </c>
      <c r="D61" s="243">
        <v>150</v>
      </c>
      <c r="E61" s="243">
        <v>200</v>
      </c>
      <c r="F61" s="197">
        <v>200</v>
      </c>
      <c r="G61" s="286"/>
    </row>
    <row r="62" spans="1:9" s="78" customFormat="1" ht="17.25">
      <c r="A62" s="54">
        <v>31</v>
      </c>
      <c r="B62" s="223" t="s">
        <v>287</v>
      </c>
      <c r="C62" s="243">
        <f>1239-412.7</f>
        <v>826.3</v>
      </c>
      <c r="D62" s="243">
        <f>2477-412.7</f>
        <v>2064.3000000000002</v>
      </c>
      <c r="E62" s="243">
        <f>3716-412.7</f>
        <v>3303.3</v>
      </c>
      <c r="F62" s="198">
        <f>+'Ekamut-caxs'!D64-412.7</f>
        <v>4540.3</v>
      </c>
      <c r="G62" s="286"/>
    </row>
    <row r="63" spans="1:9" s="79" customFormat="1" ht="34.5">
      <c r="A63" s="54">
        <v>32</v>
      </c>
      <c r="B63" s="206" t="s">
        <v>27</v>
      </c>
      <c r="C63" s="198">
        <f>SUM(C64:C65)</f>
        <v>93.40867999999999</v>
      </c>
      <c r="D63" s="198">
        <f>SUM(D64:D65)</f>
        <v>193.41867999999999</v>
      </c>
      <c r="E63" s="198">
        <f>SUM(E64:E65)</f>
        <v>293.42867999999999</v>
      </c>
      <c r="F63" s="198">
        <f>SUM(F64:F65)</f>
        <v>343.43867999999998</v>
      </c>
      <c r="G63" s="285"/>
      <c r="H63" s="78"/>
      <c r="I63" s="78"/>
    </row>
    <row r="64" spans="1:9" s="468" customFormat="1">
      <c r="A64" s="464">
        <f>+A63+0.1</f>
        <v>32.1</v>
      </c>
      <c r="B64" s="465" t="s">
        <v>41</v>
      </c>
      <c r="C64" s="459">
        <f>+C17*0.1667</f>
        <v>43.40867999999999</v>
      </c>
      <c r="D64" s="459">
        <f>+D17*0.1667</f>
        <v>93.418679999999995</v>
      </c>
      <c r="E64" s="459">
        <f>+E17*0.1667</f>
        <v>143.42867999999999</v>
      </c>
      <c r="F64" s="459">
        <f>+F17*0.1667</f>
        <v>193.43868000000001</v>
      </c>
      <c r="G64" s="466"/>
      <c r="H64" s="467"/>
      <c r="I64" s="467"/>
    </row>
    <row r="65" spans="1:9" s="468" customFormat="1">
      <c r="A65" s="464">
        <f>+A64+0.1</f>
        <v>32.200000000000003</v>
      </c>
      <c r="B65" s="465" t="s">
        <v>75</v>
      </c>
      <c r="C65" s="459">
        <v>50</v>
      </c>
      <c r="D65" s="459">
        <v>100</v>
      </c>
      <c r="E65" s="459">
        <v>150</v>
      </c>
      <c r="F65" s="460">
        <f>+'Ekamut-caxs'!D67</f>
        <v>150</v>
      </c>
      <c r="G65" s="466"/>
      <c r="H65" s="467"/>
      <c r="I65" s="467"/>
    </row>
    <row r="66" spans="1:9" s="79" customFormat="1" ht="20.45" customHeight="1">
      <c r="A66" s="54">
        <f>+A63+1</f>
        <v>33</v>
      </c>
      <c r="B66" s="199" t="s">
        <v>29</v>
      </c>
      <c r="C66" s="243">
        <v>6868.2</v>
      </c>
      <c r="D66" s="243">
        <v>6868.2</v>
      </c>
      <c r="E66" s="243">
        <v>6868.2</v>
      </c>
      <c r="F66" s="198">
        <v>6868.2</v>
      </c>
      <c r="G66" s="285"/>
      <c r="H66" s="78"/>
      <c r="I66" s="78"/>
    </row>
    <row r="67" spans="1:9" s="79" customFormat="1" ht="15" hidden="1" customHeight="1">
      <c r="A67" s="54">
        <f t="shared" si="3"/>
        <v>34</v>
      </c>
      <c r="B67" s="256" t="s">
        <v>76</v>
      </c>
      <c r="C67" s="243"/>
      <c r="D67" s="243"/>
      <c r="E67" s="243"/>
      <c r="F67" s="197"/>
      <c r="G67" s="368"/>
      <c r="H67" s="78"/>
      <c r="I67" s="78"/>
    </row>
    <row r="68" spans="1:9" s="65" customFormat="1" ht="17.25">
      <c r="A68" s="35" t="s">
        <v>48</v>
      </c>
      <c r="B68" s="68" t="s">
        <v>51</v>
      </c>
      <c r="C68" s="200">
        <f>C69+C77</f>
        <v>0</v>
      </c>
      <c r="D68" s="200">
        <f>D69+D77</f>
        <v>17130.8</v>
      </c>
      <c r="E68" s="200">
        <f>E69+E77</f>
        <v>17130.8</v>
      </c>
      <c r="F68" s="200">
        <f>F69+F77</f>
        <v>17130.8</v>
      </c>
      <c r="G68" s="283"/>
      <c r="H68" s="64"/>
      <c r="I68" s="64"/>
    </row>
    <row r="69" spans="1:9" s="79" customFormat="1" ht="34.5" hidden="1">
      <c r="A69" s="370">
        <v>1</v>
      </c>
      <c r="B69" s="266" t="s">
        <v>80</v>
      </c>
      <c r="C69" s="200">
        <f t="shared" ref="C69:E69" si="4">SUM(C70:C76)</f>
        <v>0</v>
      </c>
      <c r="D69" s="200">
        <f t="shared" si="4"/>
        <v>0</v>
      </c>
      <c r="E69" s="200">
        <f t="shared" si="4"/>
        <v>0</v>
      </c>
      <c r="F69" s="200">
        <f>SUM(F70:F76)</f>
        <v>0</v>
      </c>
      <c r="G69" s="285"/>
      <c r="H69" s="78"/>
      <c r="I69" s="78"/>
    </row>
    <row r="70" spans="1:9" s="79" customFormat="1" ht="17.25" hidden="1">
      <c r="A70" s="25">
        <f t="shared" ref="A70:A76" si="5">+A69+0.1</f>
        <v>1.1000000000000001</v>
      </c>
      <c r="B70" s="206" t="s">
        <v>77</v>
      </c>
      <c r="C70" s="243">
        <v>0</v>
      </c>
      <c r="D70" s="243"/>
      <c r="E70" s="243"/>
      <c r="F70" s="197"/>
      <c r="G70" s="285"/>
      <c r="H70" s="78"/>
      <c r="I70" s="78"/>
    </row>
    <row r="71" spans="1:9" s="79" customFormat="1" ht="34.5" hidden="1">
      <c r="A71" s="25">
        <f t="shared" si="5"/>
        <v>1.2000000000000002</v>
      </c>
      <c r="B71" s="206" t="s">
        <v>78</v>
      </c>
      <c r="C71" s="243">
        <v>0</v>
      </c>
      <c r="D71" s="243"/>
      <c r="E71" s="243"/>
      <c r="F71" s="197"/>
      <c r="G71" s="285"/>
      <c r="H71" s="78"/>
      <c r="I71" s="78"/>
    </row>
    <row r="72" spans="1:9" s="79" customFormat="1" ht="17.25" hidden="1">
      <c r="A72" s="25">
        <f t="shared" si="5"/>
        <v>1.3000000000000003</v>
      </c>
      <c r="B72" s="206" t="s">
        <v>79</v>
      </c>
      <c r="C72" s="243"/>
      <c r="D72" s="243"/>
      <c r="E72" s="243"/>
      <c r="F72" s="197"/>
      <c r="G72" s="285"/>
      <c r="H72" s="78"/>
      <c r="I72" s="78"/>
    </row>
    <row r="73" spans="1:9" s="79" customFormat="1" ht="17.25" hidden="1">
      <c r="A73" s="25">
        <f t="shared" si="5"/>
        <v>1.4000000000000004</v>
      </c>
      <c r="B73" s="206" t="s">
        <v>167</v>
      </c>
      <c r="C73" s="243"/>
      <c r="D73" s="243"/>
      <c r="E73" s="243"/>
      <c r="F73" s="197"/>
      <c r="G73" s="285"/>
      <c r="H73" s="78"/>
      <c r="I73" s="78"/>
    </row>
    <row r="74" spans="1:9" s="79" customFormat="1" ht="17.25" hidden="1">
      <c r="A74" s="25">
        <v>1.3</v>
      </c>
      <c r="B74" s="206" t="s">
        <v>56</v>
      </c>
      <c r="C74" s="243">
        <v>0</v>
      </c>
      <c r="D74" s="243"/>
      <c r="E74" s="243"/>
      <c r="F74" s="197"/>
      <c r="G74" s="285"/>
      <c r="H74" s="78"/>
      <c r="I74" s="78"/>
    </row>
    <row r="75" spans="1:9" s="78" customFormat="1" ht="17.25" hidden="1">
      <c r="A75" s="25">
        <f t="shared" si="5"/>
        <v>1.4000000000000001</v>
      </c>
      <c r="B75" s="223" t="s">
        <v>57</v>
      </c>
      <c r="C75" s="243"/>
      <c r="D75" s="243"/>
      <c r="E75" s="243"/>
      <c r="F75" s="197"/>
      <c r="G75" s="286"/>
    </row>
    <row r="76" spans="1:9" s="78" customFormat="1" ht="21.75" hidden="1" customHeight="1">
      <c r="A76" s="25">
        <f t="shared" si="5"/>
        <v>1.5000000000000002</v>
      </c>
      <c r="B76" s="223"/>
      <c r="C76" s="243"/>
      <c r="D76" s="243"/>
      <c r="E76" s="243"/>
      <c r="F76" s="197"/>
      <c r="G76" s="286"/>
    </row>
    <row r="77" spans="1:9" s="79" customFormat="1" ht="51.75">
      <c r="A77" s="370">
        <v>1</v>
      </c>
      <c r="B77" s="266" t="s">
        <v>81</v>
      </c>
      <c r="C77" s="200">
        <f t="shared" ref="C77:E77" si="6">SUM(C78:C80)</f>
        <v>0</v>
      </c>
      <c r="D77" s="200">
        <f t="shared" si="6"/>
        <v>17130.8</v>
      </c>
      <c r="E77" s="200">
        <f t="shared" si="6"/>
        <v>17130.8</v>
      </c>
      <c r="F77" s="200">
        <f>SUM(F78:F80)</f>
        <v>17130.8</v>
      </c>
      <c r="G77" s="285"/>
      <c r="H77" s="78"/>
      <c r="I77" s="78"/>
    </row>
    <row r="78" spans="1:9" s="79" customFormat="1" ht="17.25">
      <c r="A78" s="25">
        <f t="shared" ref="A78:A80" si="7">+A77+0.1</f>
        <v>1.1000000000000001</v>
      </c>
      <c r="B78" s="206" t="s">
        <v>53</v>
      </c>
      <c r="C78" s="243">
        <v>0</v>
      </c>
      <c r="D78" s="243">
        <f>+F78</f>
        <v>17130.8</v>
      </c>
      <c r="E78" s="243">
        <f>+F78</f>
        <v>17130.8</v>
      </c>
      <c r="F78" s="197">
        <v>17130.8</v>
      </c>
      <c r="G78" s="285"/>
      <c r="H78" s="78"/>
      <c r="I78" s="78"/>
    </row>
    <row r="79" spans="1:9" s="79" customFormat="1" ht="17.25" hidden="1">
      <c r="A79" s="25">
        <f t="shared" si="7"/>
        <v>1.2000000000000002</v>
      </c>
      <c r="B79" s="206" t="s">
        <v>52</v>
      </c>
      <c r="C79" s="243"/>
      <c r="D79" s="243"/>
      <c r="E79" s="243"/>
      <c r="F79" s="197"/>
      <c r="G79" s="285"/>
      <c r="H79" s="78"/>
      <c r="I79" s="78"/>
    </row>
    <row r="80" spans="1:9" s="79" customFormat="1" ht="34.5" hidden="1">
      <c r="A80" s="25">
        <f t="shared" si="7"/>
        <v>1.3000000000000003</v>
      </c>
      <c r="B80" s="206" t="s">
        <v>42</v>
      </c>
      <c r="C80" s="243"/>
      <c r="D80" s="243"/>
      <c r="E80" s="243"/>
      <c r="F80" s="197"/>
      <c r="G80" s="285"/>
      <c r="H80" s="78"/>
      <c r="I80" s="78"/>
    </row>
    <row r="81" spans="1:9" s="65" customFormat="1" ht="51.75" hidden="1">
      <c r="A81" s="35" t="s">
        <v>49</v>
      </c>
      <c r="B81" s="12" t="s">
        <v>119</v>
      </c>
      <c r="C81" s="200">
        <f t="shared" ref="C81:E81" si="8">SUM(C82:C85)</f>
        <v>0</v>
      </c>
      <c r="D81" s="200">
        <f t="shared" si="8"/>
        <v>0</v>
      </c>
      <c r="E81" s="200">
        <f t="shared" si="8"/>
        <v>0</v>
      </c>
      <c r="F81" s="200">
        <f>SUM(F82:F85)</f>
        <v>0</v>
      </c>
      <c r="G81" s="284"/>
      <c r="H81" s="64"/>
      <c r="I81" s="64"/>
    </row>
    <row r="82" spans="1:9" s="79" customFormat="1" ht="17.25" hidden="1">
      <c r="A82" s="54">
        <v>1</v>
      </c>
      <c r="B82" s="223" t="s">
        <v>169</v>
      </c>
      <c r="C82" s="243"/>
      <c r="D82" s="243"/>
      <c r="E82" s="243"/>
      <c r="F82" s="197"/>
      <c r="G82" s="285"/>
      <c r="H82" s="78"/>
      <c r="I82" s="78"/>
    </row>
    <row r="83" spans="1:9" s="79" customFormat="1" ht="17.25" hidden="1">
      <c r="A83" s="54"/>
      <c r="B83" s="223"/>
      <c r="C83" s="243"/>
      <c r="D83" s="243"/>
      <c r="E83" s="243"/>
      <c r="F83" s="197"/>
      <c r="G83" s="285"/>
      <c r="H83" s="78"/>
      <c r="I83" s="78"/>
    </row>
    <row r="84" spans="1:9" s="79" customFormat="1" ht="17.25" hidden="1">
      <c r="A84" s="54"/>
      <c r="B84" s="223"/>
      <c r="C84" s="243"/>
      <c r="D84" s="243"/>
      <c r="E84" s="243"/>
      <c r="F84" s="197"/>
      <c r="G84" s="285"/>
      <c r="H84" s="78"/>
      <c r="I84" s="78"/>
    </row>
    <row r="85" spans="1:9" s="79" customFormat="1" ht="17.25" hidden="1">
      <c r="A85" s="54"/>
      <c r="B85" s="223"/>
      <c r="C85" s="243"/>
      <c r="D85" s="243"/>
      <c r="E85" s="243"/>
      <c r="F85" s="197"/>
      <c r="G85" s="285"/>
      <c r="H85" s="78"/>
      <c r="I85" s="78"/>
    </row>
    <row r="86" spans="1:9" s="81" customFormat="1" ht="51.75">
      <c r="A86" s="11" t="s">
        <v>30</v>
      </c>
      <c r="B86" s="12" t="s">
        <v>31</v>
      </c>
      <c r="C86" s="200">
        <f>C12+C13-C24</f>
        <v>3492.4994600000136</v>
      </c>
      <c r="D86" s="200">
        <f>D12+D13-D24</f>
        <v>990.78468000001158</v>
      </c>
      <c r="E86" s="200">
        <f>E12+E13-E24</f>
        <v>3911.237039999949</v>
      </c>
      <c r="F86" s="200">
        <f>F12+F13-F24</f>
        <v>7847.9613200000022</v>
      </c>
      <c r="G86" s="283"/>
      <c r="H86" s="80"/>
      <c r="I86" s="80"/>
    </row>
    <row r="87" spans="1:9" s="65" customFormat="1" ht="17.25">
      <c r="A87" s="69"/>
      <c r="B87" s="70"/>
      <c r="C87" s="70"/>
      <c r="D87" s="70"/>
      <c r="E87" s="70"/>
      <c r="H87" s="64"/>
      <c r="I87" s="64"/>
    </row>
    <row r="88" spans="1:9" s="392" customFormat="1" ht="110.25" customHeight="1">
      <c r="B88" s="393" t="s">
        <v>185</v>
      </c>
      <c r="C88" s="483"/>
      <c r="D88" s="483"/>
      <c r="E88" s="395" t="s">
        <v>198</v>
      </c>
      <c r="G88" s="395"/>
    </row>
    <row r="89" spans="1:9" s="66" customFormat="1">
      <c r="B89" s="257"/>
    </row>
    <row r="90" spans="1:9" s="66" customFormat="1">
      <c r="B90" s="257"/>
    </row>
    <row r="91" spans="1:9" s="66" customFormat="1">
      <c r="B91" s="257"/>
    </row>
    <row r="92" spans="1:9" s="66" customFormat="1">
      <c r="B92" s="257"/>
    </row>
    <row r="93" spans="1:9" s="66" customFormat="1">
      <c r="B93" s="257"/>
    </row>
    <row r="94" spans="1:9" s="66" customFormat="1">
      <c r="B94" s="257"/>
    </row>
    <row r="95" spans="1:9" s="66" customFormat="1">
      <c r="B95" s="257"/>
    </row>
    <row r="96" spans="1:9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  <row r="104" spans="2:2" s="66" customFormat="1">
      <c r="B104" s="257"/>
    </row>
    <row r="105" spans="2:2" s="66" customFormat="1">
      <c r="B105" s="257"/>
    </row>
    <row r="106" spans="2:2" s="66" customFormat="1">
      <c r="B106" s="257"/>
    </row>
    <row r="107" spans="2:2" s="66" customFormat="1">
      <c r="B107" s="257"/>
    </row>
    <row r="108" spans="2:2" s="66" customFormat="1">
      <c r="B108" s="257"/>
    </row>
    <row r="109" spans="2:2" s="66" customFormat="1">
      <c r="B109" s="257"/>
    </row>
    <row r="110" spans="2:2" s="66" customFormat="1">
      <c r="B110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8:D88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4</xdr:col>
                <xdr:colOff>9525</xdr:colOff>
                <xdr:row>87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0" zoomScaleSheetLayoutView="100" workbookViewId="0">
      <selection activeCell="D36" sqref="D36:E36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48.285156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5" t="s">
        <v>46</v>
      </c>
      <c r="B1" s="485"/>
      <c r="C1" s="485"/>
      <c r="D1" s="485"/>
      <c r="E1" s="485"/>
      <c r="F1" s="485"/>
    </row>
    <row r="2" spans="1:18" s="20" customFormat="1" ht="20.25">
      <c r="A2" s="477" t="str">
        <f>+'Ekamut-caxs'!A7:D7</f>
        <v>«Երևանի գեղասահքի և հոկեյի մարզադպրոց » ՀՈԱԿ-ի</v>
      </c>
      <c r="B2" s="477"/>
      <c r="C2" s="477"/>
      <c r="D2" s="477"/>
      <c r="E2" s="477"/>
      <c r="F2" s="47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8" t="s">
        <v>253</v>
      </c>
      <c r="B3" s="488"/>
      <c r="C3" s="488"/>
      <c r="D3" s="488"/>
      <c r="E3" s="488"/>
      <c r="F3" s="48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277981.7</v>
      </c>
      <c r="D6" s="211">
        <f>SUM(D7:D13,D16:D20)</f>
        <v>324458.39999999997</v>
      </c>
      <c r="E6" s="211">
        <f t="shared" ref="E6:E64" si="0">D6-C6</f>
        <v>46476.699999999953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194079.6</v>
      </c>
      <c r="D7" s="204">
        <f>+'Ekamut-caxs'!D11</f>
        <v>245667.5</v>
      </c>
      <c r="E7" s="204">
        <f>+D7-C7</f>
        <v>51587.899999999994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>
      <c r="A9" s="54">
        <v>2</v>
      </c>
      <c r="B9" s="206" t="str">
        <f>+'Ekamut-caxs'!B13</f>
        <v xml:space="preserve">Վճարովի ծառայություններից </v>
      </c>
      <c r="C9" s="203">
        <v>9531.7999999999993</v>
      </c>
      <c r="D9" s="204">
        <f>+'Ekamut-caxs'!D13</f>
        <v>9500</v>
      </c>
      <c r="E9" s="204">
        <f t="shared" si="1"/>
        <v>-31.799999999999272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>
      <c r="A10" s="54">
        <v>3</v>
      </c>
      <c r="B10" s="206" t="str">
        <f>+'Ekamut-caxs'!B14</f>
        <v>Սպասարկման և կոմունալ համավճարներից</v>
      </c>
      <c r="C10" s="203">
        <v>1236.9000000000001</v>
      </c>
      <c r="D10" s="204">
        <f>+'Ekamut-caxs'!D14</f>
        <v>1200</v>
      </c>
      <c r="E10" s="204">
        <f t="shared" si="1"/>
        <v>-36.900000000000091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4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5</v>
      </c>
      <c r="B12" s="206" t="str">
        <f>+'Ekamut-caxs'!B16</f>
        <v>Չփոխանակվող գործարքներից (դրամաշնորհից)</v>
      </c>
      <c r="C12" s="203">
        <v>0</v>
      </c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4</v>
      </c>
      <c r="B13" s="206" t="str">
        <f>+'Ekamut-caxs'!B17</f>
        <v xml:space="preserve">Պայմանով ստացված ակտիվներից, այդ թվում՝  </v>
      </c>
      <c r="C13" s="203">
        <v>46035.5</v>
      </c>
      <c r="D13" s="204">
        <f>+'Ekamut-caxs'!D17</f>
        <v>46035.6</v>
      </c>
      <c r="E13" s="204">
        <f t="shared" si="1"/>
        <v>9.9999999998544808E-2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v>4.0999999999999996</v>
      </c>
      <c r="B14" s="130" t="str">
        <f>+'Ekamut-caxs'!B18</f>
        <v xml:space="preserve">ոչ ընթացիկ </v>
      </c>
      <c r="C14" s="188">
        <v>46035.5</v>
      </c>
      <c r="D14" s="208">
        <f>+'Ekamut-caxs'!D18</f>
        <v>46035.6</v>
      </c>
      <c r="E14" s="189">
        <f t="shared" si="1"/>
        <v>9.9999999998544808E-2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4.1999999999999993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customHeight="1">
      <c r="A16" s="54">
        <v>5</v>
      </c>
      <c r="B16" s="206" t="str">
        <f>+'Ekamut-caxs'!B20</f>
        <v>Բանկի տոկոսից</v>
      </c>
      <c r="C16" s="205">
        <v>33.700000000000003</v>
      </c>
      <c r="D16" s="204">
        <f>+'Ekamut-caxs'!D20</f>
        <v>30</v>
      </c>
      <c r="E16" s="204">
        <f t="shared" si="1"/>
        <v>-3.7000000000000028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6</v>
      </c>
      <c r="B17" s="206" t="str">
        <f>+'Ekamut-caxs'!B21</f>
        <v>Սուբսիդիա ջրամատակարարման գծով</v>
      </c>
      <c r="C17" s="205">
        <v>25.1</v>
      </c>
      <c r="D17" s="204">
        <f>+'Ekamut-caxs'!D21</f>
        <v>25.3</v>
      </c>
      <c r="E17" s="204">
        <f>+D17-C17</f>
        <v>0.19999999999999929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customHeight="1">
      <c r="A18" s="54">
        <v>7</v>
      </c>
      <c r="B18" s="206" t="str">
        <f>+'Ekamut-caxs'!B22</f>
        <v>Վճարովի ուսուցման գծով</v>
      </c>
      <c r="C18" s="205">
        <v>27039.1</v>
      </c>
      <c r="D18" s="204">
        <f>+'Ekamut-caxs'!D22</f>
        <v>22000</v>
      </c>
      <c r="E18" s="204">
        <f>+D18-C18</f>
        <v>-5039.0999999999985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8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9">
        <f>SUM(C22,C26:C60,C62:C63)</f>
        <v>277981.7</v>
      </c>
      <c r="D21" s="212">
        <f>SUM(D22,D26:D31,D32:D60,D62:D63)</f>
        <v>324458.39999999997</v>
      </c>
      <c r="E21" s="211">
        <f t="shared" si="0"/>
        <v>46476.699999999953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գծով, այդ թվում՝</v>
      </c>
      <c r="C22" s="205">
        <v>116338.9</v>
      </c>
      <c r="D22" s="207">
        <f>+'Ekamut-caxs'!D28</f>
        <v>141362.29999999999</v>
      </c>
      <c r="E22" s="204">
        <f t="shared" ref="E22:E63" si="2">+D22-C22</f>
        <v>25023.399999999994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14.45" customHeight="1">
      <c r="A23" s="26">
        <v>1.1000000000000001</v>
      </c>
      <c r="B23" s="264" t="str">
        <f>+'Ekamut-caxs'!B29</f>
        <v>պարգևատրման գծով</v>
      </c>
      <c r="C23" s="188">
        <v>2000</v>
      </c>
      <c r="D23" s="208">
        <f>+'Ekamut-caxs'!D29</f>
        <v>0</v>
      </c>
      <c r="E23" s="189">
        <f t="shared" si="2"/>
        <v>-2000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2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124" customFormat="1" ht="16.899999999999999" customHeight="1">
      <c r="A25" s="26">
        <v>1.2</v>
      </c>
      <c r="B25" s="264" t="s">
        <v>274</v>
      </c>
      <c r="C25" s="188">
        <v>8794.6</v>
      </c>
      <c r="D25" s="208">
        <f>+'Ekamut-caxs'!D31</f>
        <v>7333.333333333333</v>
      </c>
      <c r="E25" s="189">
        <f t="shared" si="2"/>
        <v>-1461.2666666666673</v>
      </c>
      <c r="F25" s="190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1:18" s="52" customFormat="1" ht="21" customHeight="1">
      <c r="A26" s="54">
        <f>+'Ekamut-caxs'!A32</f>
        <v>2</v>
      </c>
      <c r="B26" s="206" t="str">
        <f>+'Ekamut-caxs'!B32</f>
        <v>Ջեռուցման գծով</v>
      </c>
      <c r="C26" s="205">
        <v>9503.4</v>
      </c>
      <c r="D26" s="207">
        <f>+'Ekamut-caxs'!D32</f>
        <v>9580.6</v>
      </c>
      <c r="E26" s="204">
        <f t="shared" si="2"/>
        <v>77.200000000000728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3</v>
      </c>
      <c r="B27" s="206" t="str">
        <f>+'Ekamut-caxs'!B33</f>
        <v>Էլեկտրաէներգիայի գծով</v>
      </c>
      <c r="C27" s="205">
        <v>61874.3</v>
      </c>
      <c r="D27" s="207">
        <f>+'Ekamut-caxs'!D33</f>
        <v>58682</v>
      </c>
      <c r="E27" s="204">
        <f t="shared" si="2"/>
        <v>-3192.3000000000029</v>
      </c>
      <c r="F27" s="203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19.149999999999999" customHeight="1">
      <c r="A28" s="54">
        <f>+'Ekamut-caxs'!A34</f>
        <v>4</v>
      </c>
      <c r="B28" s="206" t="str">
        <f>+'Ekamut-caxs'!B34</f>
        <v>Ջրմուղ-կոյուղու գծով</v>
      </c>
      <c r="C28" s="205">
        <v>923.2</v>
      </c>
      <c r="D28" s="207">
        <f>+'Ekamut-caxs'!D34</f>
        <v>933.8</v>
      </c>
      <c r="E28" s="204">
        <f t="shared" si="2"/>
        <v>10.599999999999909</v>
      </c>
      <c r="F28" s="203"/>
      <c r="G28" s="136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9.149999999999999" customHeight="1">
      <c r="A29" s="54">
        <f>+'Ekamut-caxs'!A35</f>
        <v>5</v>
      </c>
      <c r="B29" s="206" t="str">
        <f>+'Ekamut-caxs'!B35</f>
        <v>Աղբահանության գծով</v>
      </c>
      <c r="C29" s="205">
        <v>496.8</v>
      </c>
      <c r="D29" s="207">
        <f>+'Ekamut-caxs'!D35</f>
        <v>496.8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6</v>
      </c>
      <c r="B30" s="206" t="str">
        <f>+'Ekamut-caxs'!B36</f>
        <v>Ախտաբանության գծով</v>
      </c>
      <c r="C30" s="205">
        <v>120</v>
      </c>
      <c r="D30" s="207">
        <f>+'Ekamut-caxs'!D36</f>
        <v>120</v>
      </c>
      <c r="E30" s="204">
        <f t="shared" si="2"/>
        <v>0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7</v>
      </c>
      <c r="B31" s="206" t="str">
        <f>+'Ekamut-caxs'!B37</f>
        <v>Կապի գծով</v>
      </c>
      <c r="C31" s="205">
        <v>826.2</v>
      </c>
      <c r="D31" s="207">
        <f>+'Ekamut-caxs'!D37</f>
        <v>831.6</v>
      </c>
      <c r="E31" s="204">
        <f t="shared" si="2"/>
        <v>5.3999999999999773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customHeight="1">
      <c r="A32" s="54">
        <f>+'Ekamut-caxs'!A38</f>
        <v>8</v>
      </c>
      <c r="B32" s="206" t="str">
        <f>+'Ekamut-caxs'!B38</f>
        <v>Բանկային ծառայության գծով</v>
      </c>
      <c r="C32" s="205">
        <v>154.1</v>
      </c>
      <c r="D32" s="207">
        <f>+'Ekamut-caxs'!D38</f>
        <v>200</v>
      </c>
      <c r="E32" s="204">
        <f t="shared" si="2"/>
        <v>45.900000000000006</v>
      </c>
      <c r="F32" s="203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39.6" customHeight="1">
      <c r="A33" s="54">
        <f>+'Ekamut-caxs'!A39</f>
        <v>9</v>
      </c>
      <c r="B33" s="206" t="str">
        <f>+'Ekamut-caxs'!B39</f>
        <v>Տնտեսական և գրասենյակային ապրանքների գծով</v>
      </c>
      <c r="C33" s="205">
        <v>2202.6</v>
      </c>
      <c r="D33" s="207">
        <f>+'Ekamut-caxs'!D39</f>
        <v>2700</v>
      </c>
      <c r="E33" s="204">
        <f t="shared" si="2"/>
        <v>497.40000000000009</v>
      </c>
      <c r="F33" s="476" t="s">
        <v>296</v>
      </c>
      <c r="G33" s="6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.75" customHeight="1">
      <c r="A34" s="54">
        <f>+'Ekamut-caxs'!A40</f>
        <v>10</v>
      </c>
      <c r="B34" s="206" t="str">
        <f>+'Ekamut-caxs'!B40</f>
        <v>Փոքրարժեք կամ արագամաշ առարկաների գծով</v>
      </c>
      <c r="C34" s="205">
        <v>2923.9</v>
      </c>
      <c r="D34" s="207">
        <f>+'Ekamut-caxs'!D40</f>
        <v>3000</v>
      </c>
      <c r="E34" s="204">
        <f t="shared" si="2"/>
        <v>76.099999999999909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hidden="1" customHeight="1">
      <c r="A35" s="54">
        <f>+'Ekamut-caxs'!A41</f>
        <v>10</v>
      </c>
      <c r="B35" s="206" t="str">
        <f>+'Ekamut-caxs'!B41</f>
        <v>Ուսումնական նյութերի գծով</v>
      </c>
      <c r="C35" s="205">
        <v>0</v>
      </c>
      <c r="D35" s="207">
        <f>+'Ekamut-caxs'!D41</f>
        <v>0</v>
      </c>
      <c r="E35" s="204">
        <f t="shared" si="2"/>
        <v>0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>+'Ekamut-caxs'!A42</f>
        <v>11</v>
      </c>
      <c r="B36" s="206" t="str">
        <f>+'Ekamut-caxs'!B42</f>
        <v>Դեղորայքի գծով</v>
      </c>
      <c r="C36" s="205">
        <v>184.9</v>
      </c>
      <c r="D36" s="207">
        <f>+'Ekamut-caxs'!D42</f>
        <v>270</v>
      </c>
      <c r="E36" s="204">
        <f t="shared" si="2"/>
        <v>85.1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0.25" customHeight="1">
      <c r="A37" s="54">
        <f>+'Ekamut-caxs'!A43</f>
        <v>12</v>
      </c>
      <c r="B37" s="206" t="str">
        <f>+'Ekamut-caxs'!B43</f>
        <v>Բուժ.ծառայության գծով</v>
      </c>
      <c r="C37" s="205">
        <v>0</v>
      </c>
      <c r="D37" s="207">
        <f>+'Ekamut-caxs'!D43</f>
        <v>120</v>
      </c>
      <c r="E37" s="204">
        <f t="shared" si="2"/>
        <v>120</v>
      </c>
      <c r="F37" s="203" t="s">
        <v>306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13</v>
      </c>
      <c r="B38" s="206" t="str">
        <f>+'Ekamut-caxs'!B44</f>
        <v>Ընթացիկ վերանորոգման գծով</v>
      </c>
      <c r="C38" s="203">
        <v>105</v>
      </c>
      <c r="D38" s="207">
        <f>+'Ekamut-caxs'!D44</f>
        <v>200</v>
      </c>
      <c r="E38" s="204">
        <f t="shared" si="2"/>
        <v>95</v>
      </c>
      <c r="F38" s="203" t="s">
        <v>297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>+'Ekamut-caxs'!A45</f>
        <v>14</v>
      </c>
      <c r="B39" s="206" t="str">
        <f>+'Ekamut-caxs'!B45</f>
        <v>Ջեռուցման համակարգի սպասարկման գծով</v>
      </c>
      <c r="C39" s="203">
        <v>901.1</v>
      </c>
      <c r="D39" s="207">
        <f>+'Ekamut-caxs'!D45</f>
        <v>901.1</v>
      </c>
      <c r="E39" s="204">
        <f t="shared" si="2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14</v>
      </c>
      <c r="B40" s="206" t="str">
        <f>+'Ekamut-caxs'!B46</f>
        <v>Կաթսայատան սպասարկման գծով</v>
      </c>
      <c r="C40" s="203">
        <v>0</v>
      </c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>+'Ekamut-caxs'!A47</f>
        <v>15</v>
      </c>
      <c r="B41" s="206" t="str">
        <f>+'Ekamut-caxs'!B47</f>
        <v>Սպասարկման և կոմունալ համավճարների գծով</v>
      </c>
      <c r="C41" s="203">
        <v>1236.9000000000001</v>
      </c>
      <c r="D41" s="207">
        <f>+'Ekamut-caxs'!D47</f>
        <v>1200</v>
      </c>
      <c r="E41" s="204">
        <f t="shared" si="2"/>
        <v>-36.900000000000091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>+'Ekamut-caxs'!A48</f>
        <v>16</v>
      </c>
      <c r="B42" s="206" t="str">
        <f>+'Ekamut-caxs'!B48</f>
        <v>Գնումների համակարգողի ծառայության գծով</v>
      </c>
      <c r="C42" s="205">
        <v>120</v>
      </c>
      <c r="D42" s="207">
        <f>+'Ekamut-caxs'!D48</f>
        <v>120</v>
      </c>
      <c r="E42" s="204">
        <f t="shared" si="2"/>
        <v>0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5.25" customHeight="1">
      <c r="A43" s="54">
        <f>+'Ekamut-caxs'!A49</f>
        <v>17</v>
      </c>
      <c r="B43" s="206" t="str">
        <f>+'Ekamut-caxs'!B49</f>
        <v>Համակարգիչների տեխնիկական սպասարկման գծով</v>
      </c>
      <c r="C43" s="205">
        <v>300</v>
      </c>
      <c r="D43" s="207">
        <f>+'Ekamut-caxs'!D49</f>
        <v>300</v>
      </c>
      <c r="E43" s="204">
        <f t="shared" si="2"/>
        <v>0</v>
      </c>
      <c r="F43" s="203" t="s">
        <v>298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39" customHeight="1">
      <c r="A44" s="54">
        <f>+'Ekamut-caxs'!A50</f>
        <v>18</v>
      </c>
      <c r="B44" s="206" t="str">
        <f>+'Ekamut-caxs'!B50</f>
        <v>Համակարգչային ծրագրի և կայքի սպասարկման գծով</v>
      </c>
      <c r="C44" s="203">
        <v>827</v>
      </c>
      <c r="D44" s="207">
        <f>+'Ekamut-caxs'!D50</f>
        <v>1067</v>
      </c>
      <c r="E44" s="204">
        <f t="shared" si="2"/>
        <v>240</v>
      </c>
      <c r="F44" s="205" t="s">
        <v>299</v>
      </c>
      <c r="G44" s="6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9.149999999999999" customHeight="1">
      <c r="A45" s="54">
        <f>+'Ekamut-caxs'!A51</f>
        <v>19</v>
      </c>
      <c r="B45" s="206" t="str">
        <f>+'Ekamut-caxs'!B51</f>
        <v>էլ․ստորագրության գծով</v>
      </c>
      <c r="C45" s="203">
        <v>3</v>
      </c>
      <c r="D45" s="207">
        <f>+'Ekamut-caxs'!D51</f>
        <v>3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19</v>
      </c>
      <c r="B46" s="206" t="str">
        <f>+'Ekamut-caxs'!B52</f>
        <v>Հայտարարության գծով</v>
      </c>
      <c r="C46" s="203">
        <v>0</v>
      </c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customHeight="1">
      <c r="A47" s="54">
        <f>+'Ekamut-caxs'!A53</f>
        <v>20</v>
      </c>
      <c r="B47" s="206" t="str">
        <f>+'Ekamut-caxs'!B53</f>
        <v>Բաժանորդագրության գծով</v>
      </c>
      <c r="C47" s="203">
        <v>25.5</v>
      </c>
      <c r="D47" s="207">
        <f>+'Ekamut-caxs'!D53</f>
        <v>30</v>
      </c>
      <c r="E47" s="204">
        <f t="shared" si="2"/>
        <v>4.5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40.15" customHeight="1">
      <c r="A48" s="54">
        <f>+'Ekamut-caxs'!A54</f>
        <v>21</v>
      </c>
      <c r="B48" s="206" t="str">
        <f>+'Ekamut-caxs'!B54</f>
        <v>Վերապատրաստման գծով</v>
      </c>
      <c r="C48" s="203">
        <v>0</v>
      </c>
      <c r="D48" s="207">
        <f>+'Ekamut-caxs'!D54</f>
        <v>500</v>
      </c>
      <c r="E48" s="204">
        <f t="shared" si="2"/>
        <v>500</v>
      </c>
      <c r="F48" s="476" t="s">
        <v>300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50.45" customHeight="1">
      <c r="A49" s="54">
        <f>+'Ekamut-caxs'!A55</f>
        <v>22</v>
      </c>
      <c r="B49" s="206" t="str">
        <f>+'Ekamut-caxs'!B55</f>
        <v>Միջոցառումների և գործուղումների գծով</v>
      </c>
      <c r="C49" s="203">
        <v>7105.1</v>
      </c>
      <c r="D49" s="207">
        <f>+'Ekamut-caxs'!D55</f>
        <v>10000</v>
      </c>
      <c r="E49" s="204">
        <f t="shared" si="2"/>
        <v>2894.8999999999996</v>
      </c>
      <c r="F49" s="476" t="s">
        <v>301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60" customHeight="1">
      <c r="A50" s="54">
        <f>+'Ekamut-caxs'!A56</f>
        <v>23</v>
      </c>
      <c r="B50" s="206" t="str">
        <f>+'Ekamut-caxs'!B56</f>
        <v>Տպագրական ծառայությունների գծով</v>
      </c>
      <c r="C50" s="203">
        <v>221.1</v>
      </c>
      <c r="D50" s="207">
        <f>+'Ekamut-caxs'!D56</f>
        <v>500</v>
      </c>
      <c r="E50" s="204">
        <f t="shared" si="2"/>
        <v>278.89999999999998</v>
      </c>
      <c r="F50" s="476" t="s">
        <v>302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v>24</v>
      </c>
      <c r="B51" s="206" t="s">
        <v>280</v>
      </c>
      <c r="C51" s="203">
        <v>1222.4000000000001</v>
      </c>
      <c r="D51" s="207">
        <f>+'Ekamut-caxs'!D57</f>
        <v>1500</v>
      </c>
      <c r="E51" s="204">
        <f t="shared" si="2"/>
        <v>277.59999999999991</v>
      </c>
      <c r="F51" s="203" t="s">
        <v>303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customHeight="1">
      <c r="A52" s="54">
        <v>25</v>
      </c>
      <c r="B52" s="206" t="s">
        <v>281</v>
      </c>
      <c r="C52" s="203">
        <v>12854.2</v>
      </c>
      <c r="D52" s="207">
        <f>+'Ekamut-caxs'!D58</f>
        <v>15000</v>
      </c>
      <c r="E52" s="204">
        <f t="shared" si="2"/>
        <v>2145.7999999999993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1" customHeight="1">
      <c r="A53" s="54">
        <v>26</v>
      </c>
      <c r="B53" s="206" t="s">
        <v>289</v>
      </c>
      <c r="C53" s="203">
        <v>6805.1</v>
      </c>
      <c r="D53" s="207">
        <f>+'Ekamut-caxs'!D59</f>
        <v>6120</v>
      </c>
      <c r="E53" s="204">
        <f t="shared" si="2"/>
        <v>-685.10000000000036</v>
      </c>
      <c r="F53" s="203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1" customHeight="1">
      <c r="A54" s="54">
        <v>27</v>
      </c>
      <c r="B54" s="206" t="s">
        <v>290</v>
      </c>
      <c r="C54" s="203">
        <v>200</v>
      </c>
      <c r="D54" s="207">
        <v>0</v>
      </c>
      <c r="E54" s="204">
        <f t="shared" si="2"/>
        <v>-200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customHeight="1">
      <c r="A55" s="54">
        <v>28</v>
      </c>
      <c r="B55" s="206" t="s">
        <v>283</v>
      </c>
      <c r="C55" s="203">
        <v>36</v>
      </c>
      <c r="D55" s="207">
        <f>+'Ekamut-caxs'!D60</f>
        <v>36</v>
      </c>
      <c r="E55" s="204">
        <f t="shared" si="2"/>
        <v>0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21" customHeight="1">
      <c r="A56" s="54">
        <v>29</v>
      </c>
      <c r="B56" s="206" t="s">
        <v>284</v>
      </c>
      <c r="C56" s="203">
        <v>64.8</v>
      </c>
      <c r="D56" s="207">
        <f>+'Ekamut-caxs'!D61</f>
        <v>64.8</v>
      </c>
      <c r="E56" s="204">
        <f t="shared" si="2"/>
        <v>0</v>
      </c>
      <c r="F56" s="203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36" customHeight="1">
      <c r="A57" s="54">
        <v>30</v>
      </c>
      <c r="B57" s="206" t="s">
        <v>285</v>
      </c>
      <c r="C57" s="203">
        <v>84.5</v>
      </c>
      <c r="D57" s="207">
        <f>+'Ekamut-caxs'!D62</f>
        <v>200</v>
      </c>
      <c r="E57" s="204">
        <f t="shared" si="2"/>
        <v>115.5</v>
      </c>
      <c r="F57" s="476" t="s">
        <v>304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21" customHeight="1">
      <c r="A58" s="54">
        <v>31</v>
      </c>
      <c r="B58" s="223" t="str">
        <f>+'Ekamut-caxs'!B63</f>
        <v>Մաքուր ջրի գծով</v>
      </c>
      <c r="C58" s="203">
        <v>126.1</v>
      </c>
      <c r="D58" s="205">
        <f>+'Ekamut-caxs'!D63</f>
        <v>150</v>
      </c>
      <c r="E58" s="204">
        <f t="shared" si="2"/>
        <v>23.900000000000006</v>
      </c>
      <c r="F58" s="203" t="s">
        <v>305</v>
      </c>
      <c r="G58" s="276" t="s">
        <v>228</v>
      </c>
    </row>
    <row r="59" spans="1:18" s="51" customFormat="1" ht="21" customHeight="1">
      <c r="A59" s="54">
        <v>32</v>
      </c>
      <c r="B59" s="223" t="str">
        <f>+'Ekamut-caxs'!B64</f>
        <v>Էներգախնայողության գծով</v>
      </c>
      <c r="C59" s="203">
        <v>3820</v>
      </c>
      <c r="D59" s="205">
        <f>+'Ekamut-caxs'!D64</f>
        <v>4953</v>
      </c>
      <c r="E59" s="204">
        <f t="shared" si="2"/>
        <v>1133</v>
      </c>
      <c r="F59" s="203"/>
    </row>
    <row r="60" spans="1:18" s="52" customFormat="1" ht="21" customHeight="1">
      <c r="A60" s="54">
        <v>33</v>
      </c>
      <c r="B60" s="206" t="str">
        <f>+'Ekamut-caxs'!B65</f>
        <v>Հիմնական միջոցների մաշվածության գծով, որից՝</v>
      </c>
      <c r="C60" s="203">
        <v>46035.6</v>
      </c>
      <c r="D60" s="207">
        <f>+'Ekamut-caxs'!D65</f>
        <v>46035.6</v>
      </c>
      <c r="E60" s="204">
        <f t="shared" si="2"/>
        <v>0</v>
      </c>
      <c r="F60" s="203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ht="20.25" customHeight="1">
      <c r="A61" s="26">
        <v>33.1</v>
      </c>
      <c r="B61" s="265" t="str">
        <f>+'Ekamut-caxs'!B66</f>
        <v>պայմանով (անհատույց) ստացված</v>
      </c>
      <c r="C61" s="190">
        <v>46035.6</v>
      </c>
      <c r="D61" s="208">
        <f>+'Ekamut-caxs'!D66</f>
        <v>46035.6</v>
      </c>
      <c r="E61" s="189">
        <f t="shared" si="2"/>
        <v>0</v>
      </c>
      <c r="F61" s="190"/>
      <c r="G61" s="125"/>
    </row>
    <row r="62" spans="1:18" s="52" customFormat="1" ht="21" customHeight="1">
      <c r="A62" s="54">
        <v>34</v>
      </c>
      <c r="B62" s="206" t="str">
        <f>+'Ekamut-caxs'!B67</f>
        <v xml:space="preserve">Չփոխհատուցվող հարկերի գծով </v>
      </c>
      <c r="C62" s="203">
        <v>340</v>
      </c>
      <c r="D62" s="207">
        <f>+'Ekamut-caxs'!D67</f>
        <v>150</v>
      </c>
      <c r="E62" s="204">
        <f t="shared" si="2"/>
        <v>-190</v>
      </c>
      <c r="F62" s="203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21" hidden="1" customHeight="1">
      <c r="A63" s="54">
        <v>35</v>
      </c>
      <c r="B63" s="206" t="str">
        <f>+'Ekamut-caxs'!B68</f>
        <v>Այլ ծախսերի գծով</v>
      </c>
      <c r="C63" s="203">
        <v>0</v>
      </c>
      <c r="D63" s="207">
        <f>+'Ekamut-caxs'!D68</f>
        <v>17130.8</v>
      </c>
      <c r="E63" s="204">
        <f t="shared" si="2"/>
        <v>17130.8</v>
      </c>
      <c r="F63" s="203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31" customFormat="1" ht="17.25">
      <c r="A64" s="24"/>
      <c r="B64" s="266" t="s">
        <v>71</v>
      </c>
      <c r="C64" s="227">
        <f>C6-C21</f>
        <v>0</v>
      </c>
      <c r="D64" s="211">
        <f>D6-D21</f>
        <v>0</v>
      </c>
      <c r="E64" s="211">
        <f t="shared" si="0"/>
        <v>0</v>
      </c>
      <c r="F64" s="227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s="31" customFormat="1" ht="45" customHeight="1">
      <c r="A65" s="32"/>
      <c r="B65" s="267"/>
      <c r="C65" s="33"/>
      <c r="D65" s="33"/>
      <c r="E65" s="33"/>
      <c r="F65" s="33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ht="24.75" customHeight="1">
      <c r="B66" s="268" t="s">
        <v>2</v>
      </c>
      <c r="C66" s="22"/>
      <c r="D66" s="487" t="e">
        <f>+'Ekamut-caxs'!#REF!</f>
        <v>#REF!</v>
      </c>
      <c r="E66" s="487"/>
      <c r="F66" s="95"/>
    </row>
    <row r="67" spans="1:18" ht="9.75" customHeight="1">
      <c r="B67" s="269"/>
      <c r="D67" s="486" t="s">
        <v>5</v>
      </c>
      <c r="E67" s="486"/>
      <c r="F67" s="221"/>
    </row>
    <row r="68" spans="1:18" ht="24.75" customHeight="1">
      <c r="B68" s="268" t="s">
        <v>6</v>
      </c>
      <c r="C68" s="22"/>
      <c r="D68" s="487" t="e">
        <f>+'Ekamut-caxs'!#REF!</f>
        <v>#REF!</v>
      </c>
      <c r="E68" s="487"/>
      <c r="F68" s="95"/>
    </row>
    <row r="69" spans="1:18" ht="11.25" customHeight="1">
      <c r="D69" s="486" t="s">
        <v>5</v>
      </c>
      <c r="E69" s="486"/>
      <c r="F69" s="221"/>
    </row>
    <row r="70" spans="1:18" s="17" customFormat="1">
      <c r="A70" s="22"/>
      <c r="B70" s="263" t="s">
        <v>1</v>
      </c>
      <c r="C70" s="18"/>
      <c r="D70" s="18"/>
      <c r="E70" s="18"/>
      <c r="F70" s="18"/>
    </row>
    <row r="71" spans="1:18" s="17" customFormat="1">
      <c r="A71" s="89"/>
      <c r="B71" s="21"/>
    </row>
    <row r="72" spans="1:18" s="17" customFormat="1">
      <c r="A72" s="89"/>
      <c r="B72" s="21"/>
    </row>
    <row r="73" spans="1:18" s="17" customFormat="1">
      <c r="A73" s="89"/>
      <c r="B73" s="21"/>
    </row>
    <row r="74" spans="1:18" s="17" customFormat="1">
      <c r="A74" s="89"/>
      <c r="B74" s="21"/>
    </row>
    <row r="75" spans="1:18" s="17" customFormat="1">
      <c r="A75" s="89"/>
      <c r="B75" s="21"/>
    </row>
    <row r="76" spans="1:18" s="17" customFormat="1">
      <c r="A76" s="89"/>
      <c r="B76" s="21"/>
    </row>
    <row r="77" spans="1:18" s="17" customFormat="1">
      <c r="A77" s="89"/>
      <c r="B77" s="21"/>
    </row>
    <row r="78" spans="1:18" s="17" customFormat="1">
      <c r="A78" s="89"/>
      <c r="B78" s="21"/>
    </row>
    <row r="79" spans="1:18" s="17" customFormat="1">
      <c r="A79" s="89"/>
      <c r="B79" s="21"/>
    </row>
    <row r="80" spans="1:18" s="17" customFormat="1">
      <c r="A80" s="89"/>
      <c r="B80" s="21"/>
    </row>
    <row r="81" spans="1:2" s="17" customFormat="1">
      <c r="A81" s="89"/>
      <c r="B81" s="21"/>
    </row>
    <row r="82" spans="1:2" s="17" customFormat="1">
      <c r="A82" s="89"/>
      <c r="B82" s="21"/>
    </row>
    <row r="83" spans="1:2" s="17" customFormat="1">
      <c r="A83" s="89"/>
      <c r="B83" s="21"/>
    </row>
    <row r="84" spans="1:2" s="17" customFormat="1">
      <c r="A84" s="89"/>
      <c r="B84" s="21"/>
    </row>
    <row r="85" spans="1:2" s="17" customFormat="1">
      <c r="A85" s="89"/>
      <c r="B85" s="21"/>
    </row>
    <row r="86" spans="1:2" s="17" customFormat="1">
      <c r="A86" s="89"/>
      <c r="B86" s="21"/>
    </row>
    <row r="87" spans="1:2" s="17" customFormat="1">
      <c r="A87" s="89"/>
      <c r="B87" s="21"/>
    </row>
    <row r="88" spans="1:2" s="17" customFormat="1">
      <c r="A88" s="89"/>
      <c r="B88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43" right="0.24" top="0.23622047244094499" bottom="0.23622047244094499" header="0.196850393700787" footer="0.196850393700787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8" zoomScaleSheetLayoutView="100" workbookViewId="0">
      <selection activeCell="D36" sqref="D36:E36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85" t="s">
        <v>72</v>
      </c>
      <c r="B1" s="485"/>
      <c r="C1" s="485"/>
      <c r="D1" s="485"/>
      <c r="E1" s="485"/>
      <c r="F1" s="485"/>
    </row>
    <row r="2" spans="1:20" s="20" customFormat="1" ht="20.25">
      <c r="A2" s="477" t="str">
        <f>+'Ekamut-caxs'!A7:D7</f>
        <v>«Երևանի գեղասահքի և հոկեյի մարզադպրոց » ՀՈԱԿ-ի</v>
      </c>
      <c r="B2" s="477"/>
      <c r="C2" s="477"/>
      <c r="D2" s="477"/>
      <c r="E2" s="477"/>
      <c r="F2" s="477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88" t="s">
        <v>254</v>
      </c>
      <c r="B3" s="488"/>
      <c r="C3" s="488"/>
      <c r="D3" s="488"/>
      <c r="E3" s="488"/>
      <c r="F3" s="488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11093.7</v>
      </c>
      <c r="D6" s="200">
        <v>9922.1</v>
      </c>
      <c r="E6" s="200">
        <f>D6-C6</f>
        <v>-1171.6000000000004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238418.2</v>
      </c>
      <c r="D7" s="200">
        <f>SUM(D8:D17)</f>
        <v>281548.09999999998</v>
      </c>
      <c r="E7" s="200">
        <f>D7-C7</f>
        <v>43129.899999999965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197607.7</v>
      </c>
      <c r="D8" s="197">
        <f>+'Dramakan hosqer'!F14</f>
        <v>245667.5</v>
      </c>
      <c r="E8" s="197">
        <f>+D8-C8</f>
        <v>48059.799999999988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>
      <c r="A10" s="54">
        <f>+'Dramakan hosqer'!A16</f>
        <v>2</v>
      </c>
      <c r="B10" s="252" t="str">
        <f>+'Dramakan hosqer'!B16</f>
        <v xml:space="preserve">Վճարովի ծառայություններից </v>
      </c>
      <c r="C10" s="197">
        <v>11292.5</v>
      </c>
      <c r="D10" s="197">
        <f>+'Dramakan hosqer'!F16</f>
        <v>11400</v>
      </c>
      <c r="E10" s="197">
        <f t="shared" si="0"/>
        <v>107.5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>
      <c r="A11" s="54">
        <f>+'Dramakan hosqer'!A17</f>
        <v>3</v>
      </c>
      <c r="B11" s="252" t="str">
        <f>+'Dramakan hosqer'!B17</f>
        <v>Սպասարկման և կոմունալ համավճարներից</v>
      </c>
      <c r="C11" s="197">
        <v>1160.9000000000001</v>
      </c>
      <c r="D11" s="197">
        <f>+'Dramakan hosqer'!F17</f>
        <v>1160.4000000000001</v>
      </c>
      <c r="E11" s="197">
        <f t="shared" si="0"/>
        <v>-0.5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4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5</v>
      </c>
      <c r="B13" s="252" t="str">
        <f>+'Dramakan hosqer'!B19</f>
        <v>Չփոխանակվող գործարքներից (դրամաշնորհից)</v>
      </c>
      <c r="C13" s="197">
        <v>0</v>
      </c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>
      <c r="A14" s="54">
        <f>+'Dramakan hosqer'!A20</f>
        <v>4</v>
      </c>
      <c r="B14" s="252" t="str">
        <f>+'Dramakan hosqer'!B20</f>
        <v>Դեբիտորական պարտքերից</v>
      </c>
      <c r="C14" s="197">
        <v>1184.3</v>
      </c>
      <c r="D14" s="197">
        <f>+'Dramakan hosqer'!F20</f>
        <v>192.3</v>
      </c>
      <c r="E14" s="197">
        <f t="shared" si="0"/>
        <v>-992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>
      <c r="A15" s="54">
        <f>+'Dramakan hosqer'!A21</f>
        <v>5</v>
      </c>
      <c r="B15" s="252" t="str">
        <f>+'Dramakan hosqer'!B21</f>
        <v>Բանկի տոկոսից</v>
      </c>
      <c r="C15" s="197">
        <v>33.700000000000003</v>
      </c>
      <c r="D15" s="197">
        <f>+'Dramakan hosqer'!F21</f>
        <v>30</v>
      </c>
      <c r="E15" s="197">
        <f t="shared" si="0"/>
        <v>-3.7000000000000028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6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>
      <c r="A17" s="54">
        <f>+'Dramakan hosqer'!A23</f>
        <v>6</v>
      </c>
      <c r="B17" s="254" t="str">
        <f>+'Dramakan hosqer'!B23</f>
        <v>Վճարովի ուսուցման գծով</v>
      </c>
      <c r="C17" s="197">
        <v>27139.1</v>
      </c>
      <c r="D17" s="197">
        <f>+'Dramakan hosqer'!F23</f>
        <v>23097.9</v>
      </c>
      <c r="E17" s="197">
        <f t="shared" si="0"/>
        <v>-4041.1999999999971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+C19+C63+C76</f>
        <v>237589.80000000002</v>
      </c>
      <c r="D18" s="191">
        <f>+D19+D63+D76</f>
        <v>283622.23867999995</v>
      </c>
      <c r="E18" s="191">
        <f>+E19+E63+E76</f>
        <v>44502.472013333318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SUM(C20,C24:C58,C61:C62)</f>
        <v>235221.50000000003</v>
      </c>
      <c r="D19" s="470">
        <f>SUM(D20,D24:D29,D30:D58,D61:D62)</f>
        <v>266491.43867999996</v>
      </c>
      <c r="E19" s="200">
        <f>SUM(E20,E22:E28,E30:E58,E61:E62)</f>
        <v>29739.972013333321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գծով, այդ թվում՝</v>
      </c>
      <c r="C20" s="197">
        <v>115444.9</v>
      </c>
      <c r="D20" s="373">
        <f>+'Dramakan hosqer'!F26</f>
        <v>139938.09999999998</v>
      </c>
      <c r="E20" s="197">
        <f>+D20-C20</f>
        <v>24493.199999999983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5" t="str">
        <f>+'Dramakan hosqer'!B27</f>
        <v>պարգևատրման գծով</v>
      </c>
      <c r="C21" s="192">
        <v>2000</v>
      </c>
      <c r="D21" s="471">
        <f>+'Dramakan hosqer'!F27</f>
        <v>0</v>
      </c>
      <c r="E21" s="192">
        <f t="shared" ref="E21:E59" si="1">+D21-C21</f>
        <v>-2000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>
        <v>0</v>
      </c>
      <c r="D22" s="471">
        <f>+'Dramakan hosqer'!F28</f>
        <v>0</v>
      </c>
      <c r="E22" s="192">
        <f t="shared" si="1"/>
        <v>0</v>
      </c>
      <c r="F22" s="192"/>
    </row>
    <row r="23" spans="1:20">
      <c r="A23" s="25">
        <v>1.2</v>
      </c>
      <c r="B23" s="253" t="s">
        <v>274</v>
      </c>
      <c r="C23" s="192">
        <v>8794.6</v>
      </c>
      <c r="D23" s="471">
        <f>+'Dramakan hosqer'!F29</f>
        <v>7333.333333333333</v>
      </c>
      <c r="E23" s="192">
        <f t="shared" si="1"/>
        <v>-1461.2666666666673</v>
      </c>
      <c r="F23" s="192"/>
    </row>
    <row r="24" spans="1:20" s="52" customFormat="1" ht="17.25">
      <c r="A24" s="54">
        <f>+'Dramakan hosqer'!A30</f>
        <v>2</v>
      </c>
      <c r="B24" s="206" t="str">
        <f>+'Dramakan hosqer'!B30</f>
        <v>Ջեռուցման գծով</v>
      </c>
      <c r="C24" s="197">
        <v>7969.5</v>
      </c>
      <c r="D24" s="197">
        <f>+'Dramakan hosqer'!F30</f>
        <v>9580.6</v>
      </c>
      <c r="E24" s="197">
        <f t="shared" si="1"/>
        <v>1611.1000000000004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3</v>
      </c>
      <c r="B25" s="206" t="str">
        <f>+'Dramakan hosqer'!B31</f>
        <v>Էլեկտրաէներգիայի գծով</v>
      </c>
      <c r="C25" s="197">
        <v>57149.9</v>
      </c>
      <c r="D25" s="197">
        <f>+'Dramakan hosqer'!F31</f>
        <v>58682</v>
      </c>
      <c r="E25" s="197">
        <f t="shared" si="1"/>
        <v>1532.0999999999985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4</v>
      </c>
      <c r="B26" s="206" t="str">
        <f>+'Dramakan hosqer'!B32</f>
        <v>Ջրմուղ-կոյուղու գծով</v>
      </c>
      <c r="C26" s="197">
        <v>862.1</v>
      </c>
      <c r="D26" s="197">
        <f>+'Dramakan hosqer'!F32</f>
        <v>908.5</v>
      </c>
      <c r="E26" s="197">
        <f t="shared" si="1"/>
        <v>46.399999999999977</v>
      </c>
      <c r="F26" s="197"/>
      <c r="G26" s="85"/>
      <c r="H26" s="93"/>
      <c r="I26" s="93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>
      <c r="A27" s="54">
        <f>+'Dramakan hosqer'!A33</f>
        <v>5</v>
      </c>
      <c r="B27" s="206" t="str">
        <f>+'Dramakan hosqer'!B33</f>
        <v>Աղբահանության գծով</v>
      </c>
      <c r="C27" s="197">
        <v>462</v>
      </c>
      <c r="D27" s="197">
        <f>+'Dramakan hosqer'!F33</f>
        <v>496.8</v>
      </c>
      <c r="E27" s="197">
        <f t="shared" si="1"/>
        <v>34.800000000000011</v>
      </c>
      <c r="F27" s="197"/>
      <c r="G27" s="104"/>
      <c r="H27" s="94"/>
      <c r="I27" s="94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6</v>
      </c>
      <c r="B28" s="206" t="str">
        <f>+'Dramakan hosqer'!B34</f>
        <v>Ախտաբանության գծով</v>
      </c>
      <c r="C28" s="197">
        <v>110</v>
      </c>
      <c r="D28" s="197">
        <f>+'Dramakan hosqer'!F34</f>
        <v>120</v>
      </c>
      <c r="E28" s="197">
        <f t="shared" si="1"/>
        <v>10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hosqer'!A35</f>
        <v>7</v>
      </c>
      <c r="B29" s="206" t="str">
        <f>+'Dramakan hosqer'!B35</f>
        <v>Կապի գծով</v>
      </c>
      <c r="C29" s="198">
        <v>762.9</v>
      </c>
      <c r="D29" s="198">
        <f>+'Dramakan hosqer'!F35</f>
        <v>831.6</v>
      </c>
      <c r="E29" s="198">
        <f t="shared" si="1"/>
        <v>68.700000000000045</v>
      </c>
      <c r="F29" s="197"/>
      <c r="G29" s="85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8</v>
      </c>
      <c r="B30" s="206" t="str">
        <f>+'Dramakan hosqer'!B36</f>
        <v>Բանկային ծառայության գծով</v>
      </c>
      <c r="C30" s="197">
        <v>154.1</v>
      </c>
      <c r="D30" s="197">
        <f>+'Dramakan hosqer'!F36</f>
        <v>200</v>
      </c>
      <c r="E30" s="197">
        <f t="shared" si="1"/>
        <v>45.900000000000006</v>
      </c>
      <c r="F30" s="197"/>
      <c r="G30" s="6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9</v>
      </c>
      <c r="B31" s="206" t="str">
        <f>+'Dramakan hosqer'!B37</f>
        <v>Տնտեսական և գրասենյակային ապրանքների գծով</v>
      </c>
      <c r="C31" s="197">
        <v>2182.5</v>
      </c>
      <c r="D31" s="197">
        <f>+'Dramakan hosqer'!F37</f>
        <v>2700</v>
      </c>
      <c r="E31" s="197">
        <f t="shared" si="1"/>
        <v>517.5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>
      <c r="A32" s="54">
        <f>+'Dramakan hosqer'!A38</f>
        <v>10</v>
      </c>
      <c r="B32" s="206" t="str">
        <f>+'Dramakan hosqer'!B38</f>
        <v>Փոքրարժեք կամ արագամաշ առարկաների գծով</v>
      </c>
      <c r="C32" s="197">
        <v>3856.7</v>
      </c>
      <c r="D32" s="197">
        <f>+'Dramakan hosqer'!F38</f>
        <v>3000</v>
      </c>
      <c r="E32" s="197">
        <f t="shared" si="1"/>
        <v>-856.69999999999982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 hidden="1">
      <c r="A33" s="54">
        <f>+'Dramakan hosqer'!A39</f>
        <v>11</v>
      </c>
      <c r="B33" s="206" t="str">
        <f>+'Dramakan hosqer'!B39</f>
        <v>Ուսումնական նյութերի գծով</v>
      </c>
      <c r="C33" s="197">
        <v>0</v>
      </c>
      <c r="D33" s="197">
        <f>+'Dramakan hosqer'!F39</f>
        <v>0</v>
      </c>
      <c r="E33" s="197">
        <f t="shared" si="1"/>
        <v>0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11</v>
      </c>
      <c r="B34" s="206" t="str">
        <f>+'Dramakan hosqer'!B40</f>
        <v>Դեղորայքի գծով</v>
      </c>
      <c r="C34" s="197">
        <v>217.9</v>
      </c>
      <c r="D34" s="197">
        <f>+'Dramakan hosqer'!F40</f>
        <v>270</v>
      </c>
      <c r="E34" s="197">
        <f t="shared" si="1"/>
        <v>52.099999999999994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>
      <c r="A35" s="54">
        <f>+'Dramakan hosqer'!A41</f>
        <v>12</v>
      </c>
      <c r="B35" s="206" t="str">
        <f>+'Dramakan hosqer'!B41</f>
        <v>Բուժ.ծառայության գծով</v>
      </c>
      <c r="C35" s="197">
        <v>0</v>
      </c>
      <c r="D35" s="197">
        <f>+'Dramakan hosqer'!F41</f>
        <v>120</v>
      </c>
      <c r="E35" s="197">
        <f t="shared" si="1"/>
        <v>120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>
      <c r="A36" s="54">
        <f>+'Dramakan hosqer'!A42</f>
        <v>13</v>
      </c>
      <c r="B36" s="206" t="str">
        <f>+'Dramakan hosqer'!B42</f>
        <v>Ընթացիկ վերանորոգման գծով</v>
      </c>
      <c r="C36" s="197">
        <v>105</v>
      </c>
      <c r="D36" s="197">
        <f>+'Dramakan hosqer'!F42</f>
        <v>200</v>
      </c>
      <c r="E36" s="197">
        <f t="shared" si="1"/>
        <v>95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>
      <c r="A37" s="54">
        <f>+'Dramakan hosqer'!A43</f>
        <v>14</v>
      </c>
      <c r="B37" s="206" t="str">
        <f>+'Dramakan hosqer'!B43</f>
        <v>Ջեռուցման համակարգի սպասարկման գծով</v>
      </c>
      <c r="C37" s="197">
        <v>750.7</v>
      </c>
      <c r="D37" s="197">
        <f>+'Dramakan hosqer'!F43</f>
        <v>901.1</v>
      </c>
      <c r="E37" s="197">
        <f t="shared" si="1"/>
        <v>150.39999999999998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15</v>
      </c>
      <c r="B38" s="206" t="str">
        <f>+'Dramakan hosqer'!B44</f>
        <v>Կաթսայատան սպասարկման գծով</v>
      </c>
      <c r="C38" s="197">
        <v>0</v>
      </c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>
      <c r="A39" s="54">
        <f>+'Dramakan hosqer'!A45</f>
        <v>15</v>
      </c>
      <c r="B39" s="206" t="str">
        <f>+'Dramakan hosqer'!B45</f>
        <v>Սպասարկման և կոմունալ համավճարների գծով</v>
      </c>
      <c r="C39" s="197">
        <v>1160.9000000000001</v>
      </c>
      <c r="D39" s="197">
        <f>+'Dramakan hosqer'!F45</f>
        <v>1200</v>
      </c>
      <c r="E39" s="197">
        <f t="shared" si="1"/>
        <v>39.099999999999909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17.25">
      <c r="A40" s="54">
        <f>+'Dramakan hosqer'!A46</f>
        <v>16</v>
      </c>
      <c r="B40" s="206" t="str">
        <f>+'Dramakan hosqer'!B46</f>
        <v>Գնումների համակարգողի ծառայության գծով</v>
      </c>
      <c r="C40" s="197">
        <v>120</v>
      </c>
      <c r="D40" s="197">
        <f>+'Dramakan hosqer'!F46</f>
        <v>120</v>
      </c>
      <c r="E40" s="197">
        <f t="shared" si="1"/>
        <v>0</v>
      </c>
      <c r="F40" s="197"/>
      <c r="G40" s="85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1" customHeight="1">
      <c r="A41" s="54">
        <f>+'Dramakan hosqer'!A47</f>
        <v>17</v>
      </c>
      <c r="B41" s="206" t="str">
        <f>+'Dramakan hosqer'!B47</f>
        <v>Համակարգիչների տեխնիկական սպասարկման գծով</v>
      </c>
      <c r="C41" s="197">
        <v>300</v>
      </c>
      <c r="D41" s="197">
        <f>+'Dramakan hosqer'!F47</f>
        <v>300</v>
      </c>
      <c r="E41" s="197">
        <f t="shared" si="1"/>
        <v>0</v>
      </c>
      <c r="F41" s="197"/>
      <c r="G41" s="6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20.25" customHeight="1">
      <c r="A42" s="54">
        <f>+'Dramakan hosqer'!A48</f>
        <v>18</v>
      </c>
      <c r="B42" s="206" t="str">
        <f>+'Dramakan hosqer'!B48</f>
        <v>Համակարգչային ծրագրի և կայքի սպասարկման գծով</v>
      </c>
      <c r="C42" s="197">
        <v>827</v>
      </c>
      <c r="D42" s="197">
        <f>+'Dramakan hosqer'!F48</f>
        <v>1067</v>
      </c>
      <c r="E42" s="197">
        <f t="shared" si="1"/>
        <v>240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>
      <c r="A43" s="54">
        <f>+'Dramakan hosqer'!A49</f>
        <v>19</v>
      </c>
      <c r="B43" s="206" t="str">
        <f>+'Dramakan hosqer'!B49</f>
        <v>էլ․ստորագրության գծով</v>
      </c>
      <c r="C43" s="197">
        <v>3</v>
      </c>
      <c r="D43" s="197">
        <f>+'Dramakan hosqer'!F49</f>
        <v>3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20</v>
      </c>
      <c r="B44" s="206" t="str">
        <f>+'Dramakan hosqer'!B50</f>
        <v>Հայտարարության գծով</v>
      </c>
      <c r="C44" s="197">
        <v>0</v>
      </c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>
      <c r="A45" s="54">
        <f>+'Dramakan hosqer'!A51</f>
        <v>20</v>
      </c>
      <c r="B45" s="206" t="str">
        <f>+'Dramakan hosqer'!B51</f>
        <v>Բաժանորդագրության գծով</v>
      </c>
      <c r="C45" s="197">
        <v>18</v>
      </c>
      <c r="D45" s="197">
        <f>+'Dramakan hosqer'!F51</f>
        <v>30</v>
      </c>
      <c r="E45" s="197">
        <f t="shared" si="1"/>
        <v>12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>
      <c r="A46" s="54">
        <f>+'Dramakan hosqer'!A52</f>
        <v>21</v>
      </c>
      <c r="B46" s="206" t="str">
        <f>+'Dramakan hosqer'!B52</f>
        <v>Վերապատրաստման գծով</v>
      </c>
      <c r="C46" s="197">
        <v>0</v>
      </c>
      <c r="D46" s="197">
        <f>+'Dramakan hosqer'!F52</f>
        <v>500</v>
      </c>
      <c r="E46" s="197">
        <f t="shared" si="1"/>
        <v>500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>
      <c r="A47" s="54">
        <f>+'Dramakan hosqer'!A53</f>
        <v>22</v>
      </c>
      <c r="B47" s="206" t="str">
        <f>+'Dramakan hosqer'!B53</f>
        <v>Միջոցառումների և գործուղումների գծով</v>
      </c>
      <c r="C47" s="197">
        <v>7105.1</v>
      </c>
      <c r="D47" s="197">
        <f>+'Dramakan hosqer'!F53</f>
        <v>10000</v>
      </c>
      <c r="E47" s="197">
        <f t="shared" si="1"/>
        <v>2894.8999999999996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2" customFormat="1" ht="17.25">
      <c r="A48" s="54">
        <f>+'Dramakan hosqer'!A54</f>
        <v>23</v>
      </c>
      <c r="B48" s="206" t="str">
        <f>+'Dramakan hosqer'!B54</f>
        <v>Տպագրական ծառայությունների գծով</v>
      </c>
      <c r="C48" s="197">
        <v>221.1</v>
      </c>
      <c r="D48" s="197">
        <f>+'Dramakan hosqer'!F54</f>
        <v>500</v>
      </c>
      <c r="E48" s="197">
        <f t="shared" si="1"/>
        <v>278.89999999999998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>
      <c r="A49" s="54">
        <f>+'Dramakan hosqer'!A55</f>
        <v>24</v>
      </c>
      <c r="B49" s="223" t="str">
        <f>+'Dramakan hosqer'!B55</f>
        <v>Մաքուր ջրի գծով</v>
      </c>
      <c r="C49" s="197">
        <v>118.5</v>
      </c>
      <c r="D49" s="197">
        <f>+'Dramakan hosqer'!F55</f>
        <v>150</v>
      </c>
      <c r="E49" s="197">
        <f t="shared" si="1"/>
        <v>31.5</v>
      </c>
      <c r="F49" s="197"/>
      <c r="G49" s="85"/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1" customFormat="1" ht="17.25">
      <c r="A50" s="54">
        <v>28</v>
      </c>
      <c r="B50" s="223" t="s">
        <v>280</v>
      </c>
      <c r="C50" s="197">
        <v>1222.4000000000001</v>
      </c>
      <c r="D50" s="197">
        <f>+'Dramakan hosqer'!F56</f>
        <v>1500</v>
      </c>
      <c r="E50" s="197">
        <f t="shared" si="1"/>
        <v>277.59999999999991</v>
      </c>
      <c r="F50" s="197"/>
      <c r="G50" s="85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51" customFormat="1" ht="17.25">
      <c r="A51" s="54">
        <v>29</v>
      </c>
      <c r="B51" s="223" t="s">
        <v>281</v>
      </c>
      <c r="C51" s="197">
        <v>12828.8</v>
      </c>
      <c r="D51" s="197">
        <f>+'Dramakan hosqer'!F57</f>
        <v>15000</v>
      </c>
      <c r="E51" s="197">
        <f t="shared" si="1"/>
        <v>2171.2000000000007</v>
      </c>
      <c r="F51" s="197"/>
      <c r="G51" s="85"/>
      <c r="H51" s="93"/>
      <c r="I51" s="93"/>
      <c r="J51" s="93"/>
      <c r="K51" s="93"/>
      <c r="L51" s="93"/>
      <c r="M51" s="93"/>
      <c r="N51" s="99"/>
      <c r="O51" s="99"/>
      <c r="P51" s="99"/>
      <c r="Q51" s="99"/>
      <c r="R51" s="99"/>
      <c r="S51" s="99"/>
      <c r="T51" s="99"/>
    </row>
    <row r="52" spans="1:20" s="51" customFormat="1" ht="17.25">
      <c r="A52" s="54">
        <v>30</v>
      </c>
      <c r="B52" s="223" t="s">
        <v>282</v>
      </c>
      <c r="C52" s="197">
        <v>6805.1</v>
      </c>
      <c r="D52" s="197">
        <f>+'Dramakan hosqer'!F58</f>
        <v>6120</v>
      </c>
      <c r="E52" s="197">
        <f t="shared" si="1"/>
        <v>-685.10000000000036</v>
      </c>
      <c r="F52" s="197"/>
      <c r="G52" s="85"/>
      <c r="H52" s="93"/>
      <c r="I52" s="93"/>
      <c r="J52" s="93"/>
      <c r="K52" s="93"/>
      <c r="L52" s="93"/>
      <c r="M52" s="93"/>
      <c r="N52" s="99"/>
      <c r="O52" s="99"/>
      <c r="P52" s="99"/>
      <c r="Q52" s="99"/>
      <c r="R52" s="99"/>
      <c r="S52" s="99"/>
      <c r="T52" s="99"/>
    </row>
    <row r="53" spans="1:20" s="51" customFormat="1" ht="17.25">
      <c r="A53" s="54">
        <v>31</v>
      </c>
      <c r="B53" s="206" t="s">
        <v>290</v>
      </c>
      <c r="C53" s="197">
        <v>200</v>
      </c>
      <c r="D53" s="197">
        <v>0</v>
      </c>
      <c r="E53" s="197">
        <f t="shared" si="1"/>
        <v>-200</v>
      </c>
      <c r="F53" s="197"/>
      <c r="G53" s="85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1" customFormat="1" ht="17.25">
      <c r="A54" s="54">
        <v>32</v>
      </c>
      <c r="B54" s="223" t="s">
        <v>283</v>
      </c>
      <c r="C54" s="197">
        <v>36</v>
      </c>
      <c r="D54" s="197">
        <f>+'Dramakan hosqer'!F59</f>
        <v>36</v>
      </c>
      <c r="E54" s="197">
        <f t="shared" si="1"/>
        <v>0</v>
      </c>
      <c r="F54" s="197"/>
      <c r="G54" s="85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1" customFormat="1" ht="17.25">
      <c r="A55" s="54">
        <v>33</v>
      </c>
      <c r="B55" s="223" t="s">
        <v>284</v>
      </c>
      <c r="C55" s="197">
        <v>64.8</v>
      </c>
      <c r="D55" s="197">
        <f>+'Dramakan hosqer'!F60</f>
        <v>64.8</v>
      </c>
      <c r="E55" s="197">
        <f t="shared" si="1"/>
        <v>0</v>
      </c>
      <c r="F55" s="197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1" customFormat="1" ht="17.25">
      <c r="A56" s="54">
        <v>34</v>
      </c>
      <c r="B56" s="223" t="s">
        <v>285</v>
      </c>
      <c r="C56" s="197">
        <v>0</v>
      </c>
      <c r="D56" s="197">
        <f>+'Dramakan hosqer'!F61</f>
        <v>200</v>
      </c>
      <c r="E56" s="197">
        <f t="shared" si="1"/>
        <v>200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1" customFormat="1" ht="17.25">
      <c r="A57" s="54">
        <v>35</v>
      </c>
      <c r="B57" s="223" t="str">
        <f>+'Dramakan hosqer'!B62</f>
        <v>Էներգախնայողության գծով</v>
      </c>
      <c r="C57" s="197">
        <v>4232.7</v>
      </c>
      <c r="D57" s="197">
        <f>+'Dramakan hosqer'!F62</f>
        <v>4540.3</v>
      </c>
      <c r="E57" s="197">
        <f t="shared" si="1"/>
        <v>307.60000000000036</v>
      </c>
      <c r="F57" s="197"/>
      <c r="G57" s="245" t="s">
        <v>183</v>
      </c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>
      <c r="A58" s="54">
        <v>36</v>
      </c>
      <c r="B58" s="206" t="str">
        <f>+'Dramakan hosqer'!B63</f>
        <v>Հարկային պարտավորությունների գծով, այդ թվում՝</v>
      </c>
      <c r="C58" s="197">
        <v>2126.1999999999998</v>
      </c>
      <c r="D58" s="198">
        <f>SUM(D59:D60)</f>
        <v>343.43867999999998</v>
      </c>
      <c r="E58" s="197">
        <f t="shared" si="1"/>
        <v>-1782.7613199999998</v>
      </c>
      <c r="F58" s="197"/>
      <c r="G58" s="247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124" customFormat="1">
      <c r="A59" s="13">
        <v>36.1</v>
      </c>
      <c r="B59" s="260" t="str">
        <f>+'Dramakan hosqer'!B64</f>
        <v>ԱԱՀ-ի գծով</v>
      </c>
      <c r="C59" s="192">
        <v>1786.2</v>
      </c>
      <c r="D59" s="192">
        <f>+'Dramakan hosqer'!F64</f>
        <v>193.43868000000001</v>
      </c>
      <c r="E59" s="192">
        <f t="shared" si="1"/>
        <v>-1592.7613200000001</v>
      </c>
      <c r="F59" s="192"/>
      <c r="G59" s="128"/>
      <c r="H59" s="126"/>
      <c r="I59" s="126"/>
      <c r="J59" s="126"/>
      <c r="K59" s="126"/>
      <c r="L59" s="126"/>
      <c r="M59" s="126"/>
      <c r="N59" s="129"/>
      <c r="O59" s="129"/>
      <c r="P59" s="129"/>
      <c r="Q59" s="129"/>
      <c r="R59" s="129"/>
      <c r="S59" s="129"/>
      <c r="T59" s="129"/>
    </row>
    <row r="60" spans="1:20" s="124" customFormat="1">
      <c r="A60" s="13">
        <v>36.200000000000003</v>
      </c>
      <c r="B60" s="260" t="str">
        <f>+'Dramakan hosqer'!B65</f>
        <v xml:space="preserve">չփոխհատուցվող հարկերի գծով </v>
      </c>
      <c r="C60" s="192">
        <v>340</v>
      </c>
      <c r="D60" s="192">
        <f>+'Dramakan hosqer'!F65</f>
        <v>150</v>
      </c>
      <c r="E60" s="192">
        <f t="shared" ref="E60" si="2">+D60-C60</f>
        <v>-190</v>
      </c>
      <c r="F60" s="192"/>
      <c r="G60" s="128"/>
      <c r="H60" s="126"/>
      <c r="I60" s="126"/>
      <c r="J60" s="126"/>
      <c r="K60" s="126"/>
      <c r="L60" s="126"/>
      <c r="M60" s="126"/>
      <c r="N60" s="129"/>
      <c r="O60" s="129"/>
      <c r="P60" s="129"/>
      <c r="Q60" s="129"/>
      <c r="R60" s="129"/>
      <c r="S60" s="129"/>
      <c r="T60" s="129"/>
    </row>
    <row r="61" spans="1:20" s="52" customFormat="1" ht="17.25">
      <c r="A61" s="371">
        <v>37</v>
      </c>
      <c r="B61" s="372" t="str">
        <f>+'Dramakan hosqer'!B66</f>
        <v>Կրեդիտորական պարտքի մարման գծով</v>
      </c>
      <c r="C61" s="373">
        <v>7803.7</v>
      </c>
      <c r="D61" s="373">
        <f>+'Dramakan hosqer'!F66</f>
        <v>6868.2</v>
      </c>
      <c r="E61" s="373">
        <f t="shared" ref="E61:E62" si="3">+D61-C61</f>
        <v>-935.5</v>
      </c>
      <c r="F61" s="197"/>
      <c r="G61" s="88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2" customFormat="1" ht="17.25" hidden="1">
      <c r="A62" s="371">
        <v>38</v>
      </c>
      <c r="B62" s="372" t="str">
        <f>+'Dramakan hosqer'!B67</f>
        <v>Այլ արտահոսքերի գծով</v>
      </c>
      <c r="C62" s="373"/>
      <c r="D62" s="373">
        <f>+'Dramakan hosqer'!F67</f>
        <v>0</v>
      </c>
      <c r="E62" s="373">
        <f t="shared" si="3"/>
        <v>0</v>
      </c>
      <c r="F62" s="197"/>
      <c r="G62" s="88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2" customFormat="1" ht="17.25">
      <c r="A63" s="127" t="s">
        <v>48</v>
      </c>
      <c r="B63" s="12" t="s">
        <v>51</v>
      </c>
      <c r="C63" s="200">
        <f>+C64+C72</f>
        <v>2368.3000000000002</v>
      </c>
      <c r="D63" s="200">
        <f>+D64+D72</f>
        <v>17130.8</v>
      </c>
      <c r="E63" s="200">
        <f t="shared" ref="E63" si="4">D63-C63</f>
        <v>14762.5</v>
      </c>
      <c r="F63" s="191"/>
      <c r="G63" s="85"/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52" customFormat="1" ht="17.25">
      <c r="A64" s="374">
        <f>+'Dramakan hosqer'!A69</f>
        <v>1</v>
      </c>
      <c r="B64" s="12" t="str">
        <f>+'Dramakan hosqer'!B69</f>
        <v>Հիմնական միջոցների ձեռքբերում, այդ թվում՝</v>
      </c>
      <c r="C64" s="200">
        <f>SUM(C65:C71)</f>
        <v>2368.3000000000002</v>
      </c>
      <c r="D64" s="200">
        <f>SUM(D65:D71)</f>
        <v>0</v>
      </c>
      <c r="E64" s="200">
        <f>+D64-C64</f>
        <v>-2368.3000000000002</v>
      </c>
      <c r="F64" s="197"/>
      <c r="G64" s="85"/>
      <c r="H64" s="93"/>
      <c r="I64" s="93"/>
      <c r="J64" s="93"/>
      <c r="K64" s="93"/>
      <c r="L64" s="93"/>
      <c r="M64" s="93"/>
      <c r="N64" s="99"/>
      <c r="O64" s="99"/>
      <c r="P64" s="99"/>
      <c r="Q64" s="99"/>
      <c r="R64" s="99"/>
      <c r="S64" s="99"/>
      <c r="T64" s="99"/>
    </row>
    <row r="65" spans="1:20" s="52" customFormat="1" ht="17.25">
      <c r="A65" s="58">
        <f>+'Dramakan hosqer'!A70</f>
        <v>1.1000000000000001</v>
      </c>
      <c r="B65" s="201" t="str">
        <f>+'Dramakan hosqer'!B70</f>
        <v>գրասենյակային և տնտեսական գույք</v>
      </c>
      <c r="C65" s="197">
        <v>95</v>
      </c>
      <c r="D65" s="198">
        <f>+'Dramakan hosqer'!F70</f>
        <v>0</v>
      </c>
      <c r="E65" s="198">
        <f t="shared" ref="E65:E75" si="5">+D65-C65</f>
        <v>-95</v>
      </c>
      <c r="F65" s="197"/>
      <c r="G65" s="85"/>
      <c r="H65" s="93"/>
      <c r="I65" s="93"/>
      <c r="J65" s="93"/>
      <c r="K65" s="93"/>
      <c r="L65" s="93"/>
      <c r="M65" s="93"/>
      <c r="N65" s="99"/>
      <c r="O65" s="99"/>
      <c r="P65" s="99"/>
      <c r="Q65" s="99"/>
      <c r="R65" s="99"/>
      <c r="S65" s="99"/>
      <c r="T65" s="99"/>
    </row>
    <row r="66" spans="1:20" s="52" customFormat="1" ht="17.25">
      <c r="A66" s="58">
        <f>+'Dramakan hosqer'!A71</f>
        <v>1.2000000000000002</v>
      </c>
      <c r="B66" s="201" t="str">
        <f>+'Dramakan hosqer'!B71</f>
        <v>համակարգչային սարքավորումներ / տեխնիկա</v>
      </c>
      <c r="C66" s="197">
        <v>1287.3</v>
      </c>
      <c r="D66" s="198">
        <f>+'Dramakan hosqer'!F71</f>
        <v>0</v>
      </c>
      <c r="E66" s="198">
        <f t="shared" si="5"/>
        <v>-1287.3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hosqer'!A72</f>
        <v>1.3000000000000003</v>
      </c>
      <c r="B67" s="201" t="str">
        <f>+'Dramakan hosqer'!B72</f>
        <v>մեքենաներ և սարքավորումներ</v>
      </c>
      <c r="C67" s="197"/>
      <c r="D67" s="198">
        <f>+'Dramakan hosqer'!F72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17.25" hidden="1">
      <c r="A68" s="58">
        <f>+'Dramakan hosqer'!A73</f>
        <v>1.4000000000000004</v>
      </c>
      <c r="B68" s="201" t="str">
        <f>+'Dramakan hosqer'!B73</f>
        <v>երաժշտական գործիքներ</v>
      </c>
      <c r="C68" s="197"/>
      <c r="D68" s="198">
        <f>+'Dramakan hosqer'!F73</f>
        <v>0</v>
      </c>
      <c r="E68" s="198">
        <f t="shared" si="5"/>
        <v>0</v>
      </c>
      <c r="F68" s="197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>
      <c r="A69" s="58">
        <f>+'Dramakan hosqer'!A74</f>
        <v>1.3</v>
      </c>
      <c r="B69" s="201" t="str">
        <f>+'Dramakan hosqer'!B74</f>
        <v>սպորտային գույք</v>
      </c>
      <c r="C69" s="197">
        <v>986</v>
      </c>
      <c r="D69" s="198">
        <f>+'Dramakan hosqer'!F74</f>
        <v>0</v>
      </c>
      <c r="E69" s="198">
        <f t="shared" si="5"/>
        <v>-986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1" customFormat="1" ht="17.25" hidden="1">
      <c r="A70" s="58">
        <f>+'Dramakan hosqer'!A75</f>
        <v>1.4000000000000001</v>
      </c>
      <c r="B70" s="202" t="str">
        <f>+'Dramakan hosqer'!B75</f>
        <v>գրականություն</v>
      </c>
      <c r="C70" s="197"/>
      <c r="D70" s="197">
        <f>+'Dramakan hosqer'!F75</f>
        <v>0</v>
      </c>
      <c r="E70" s="197">
        <f t="shared" si="5"/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1" customFormat="1" ht="17.25" hidden="1">
      <c r="A71" s="58">
        <f>+'Dramakan hosqer'!A76</f>
        <v>1.5000000000000002</v>
      </c>
      <c r="B71" s="202">
        <f>+'Dramakan hosqer'!B76</f>
        <v>0</v>
      </c>
      <c r="C71" s="197"/>
      <c r="D71" s="197">
        <f>+'Dramakan hosqer'!F76</f>
        <v>0</v>
      </c>
      <c r="E71" s="197">
        <f t="shared" si="5"/>
        <v>0</v>
      </c>
      <c r="F71" s="197"/>
      <c r="G71" s="51" t="s">
        <v>227</v>
      </c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376" customFormat="1" ht="34.5" hidden="1">
      <c r="A72" s="374">
        <f>+'Dramakan hosqer'!A77</f>
        <v>1</v>
      </c>
      <c r="B72" s="12" t="str">
        <f>+'Dramakan hosqer'!B77</f>
        <v>Հիմնական միջոցների հիմնական վերանորոգում, 
այդ թվում՝</v>
      </c>
      <c r="C72" s="200">
        <f>SUM(C73:C75)</f>
        <v>0</v>
      </c>
      <c r="D72" s="200">
        <f>SUM(D73:D75)</f>
        <v>17130.8</v>
      </c>
      <c r="E72" s="191">
        <f t="shared" si="5"/>
        <v>17130.8</v>
      </c>
      <c r="F72" s="191"/>
      <c r="G72" s="37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77" customFormat="1" ht="17.25" hidden="1">
      <c r="A73" s="58">
        <f>+'Dramakan hosqer'!A78</f>
        <v>1.1000000000000001</v>
      </c>
      <c r="B73" s="201" t="str">
        <f>+'Dramakan hosqer'!B78</f>
        <v>ամրացված գույքի (շենք)</v>
      </c>
      <c r="C73" s="197"/>
      <c r="D73" s="198">
        <f>+'Dramakan hosqer'!F78</f>
        <v>17130.8</v>
      </c>
      <c r="E73" s="198">
        <f t="shared" si="5"/>
        <v>17130.8</v>
      </c>
      <c r="F73" s="197"/>
      <c r="G73" s="132"/>
      <c r="H73" s="87"/>
      <c r="I73" s="83"/>
      <c r="J73" s="83"/>
      <c r="K73" s="83"/>
      <c r="L73" s="83"/>
      <c r="M73" s="83"/>
      <c r="N73" s="83"/>
      <c r="O73" s="76"/>
      <c r="P73" s="76"/>
      <c r="Q73" s="76"/>
    </row>
    <row r="74" spans="1:20" s="52" customFormat="1" ht="17.25" hidden="1">
      <c r="A74" s="58">
        <f>+'Dramakan hosqer'!A79</f>
        <v>1.2000000000000002</v>
      </c>
      <c r="B74" s="201" t="str">
        <f>+'Dramakan hosqer'!B79</f>
        <v>հիմնական միջոցի</v>
      </c>
      <c r="C74" s="197"/>
      <c r="D74" s="198">
        <f>+'Dramakan hosqer'!F79</f>
        <v>0</v>
      </c>
      <c r="E74" s="198">
        <f t="shared" si="5"/>
        <v>0</v>
      </c>
      <c r="F74" s="197"/>
      <c r="G74" s="85"/>
      <c r="H74" s="93"/>
      <c r="I74" s="93"/>
      <c r="J74" s="93"/>
      <c r="K74" s="93"/>
      <c r="L74" s="93"/>
      <c r="M74" s="93"/>
      <c r="N74" s="99"/>
      <c r="O74" s="99"/>
      <c r="P74" s="99"/>
      <c r="Q74" s="99"/>
      <c r="R74" s="99"/>
      <c r="S74" s="99"/>
      <c r="T74" s="99"/>
    </row>
    <row r="75" spans="1:20" s="52" customFormat="1" ht="17.25" hidden="1">
      <c r="A75" s="58">
        <f>+'Dramakan hosqer'!A80</f>
        <v>1.3000000000000003</v>
      </c>
      <c r="B75" s="201" t="str">
        <f>+'Dramakan hosqer'!B80</f>
        <v>նախագծանախահաշվային փաստաթղթերի գծով</v>
      </c>
      <c r="C75" s="197"/>
      <c r="D75" s="198">
        <f>+'Dramakan hosqer'!F80</f>
        <v>0</v>
      </c>
      <c r="E75" s="198">
        <f t="shared" si="5"/>
        <v>0</v>
      </c>
      <c r="F75" s="197"/>
      <c r="G75" s="85"/>
      <c r="H75" s="93"/>
      <c r="I75" s="93"/>
      <c r="J75" s="93"/>
      <c r="K75" s="93"/>
      <c r="L75" s="93"/>
      <c r="M75" s="93"/>
      <c r="N75" s="99"/>
      <c r="O75" s="99"/>
      <c r="P75" s="99"/>
      <c r="Q75" s="99"/>
      <c r="R75" s="99"/>
      <c r="S75" s="99"/>
      <c r="T75" s="99"/>
    </row>
    <row r="76" spans="1:20" s="52" customFormat="1" ht="34.5" hidden="1">
      <c r="A76" s="127" t="s">
        <v>49</v>
      </c>
      <c r="B76" s="12" t="s">
        <v>119</v>
      </c>
      <c r="C76" s="200">
        <f>SUM(C77:C80)</f>
        <v>0</v>
      </c>
      <c r="D76" s="200">
        <f>SUM(D77:D80)</f>
        <v>0</v>
      </c>
      <c r="E76" s="200">
        <f t="shared" ref="E76:E81" si="6">D76-C76</f>
        <v>0</v>
      </c>
      <c r="F76" s="191"/>
      <c r="G76" s="85"/>
      <c r="H76" s="93"/>
      <c r="I76" s="93"/>
      <c r="J76" s="93"/>
      <c r="K76" s="93"/>
      <c r="L76" s="93"/>
      <c r="M76" s="93"/>
      <c r="N76" s="99"/>
      <c r="O76" s="99"/>
      <c r="P76" s="99"/>
      <c r="Q76" s="99"/>
      <c r="R76" s="99"/>
      <c r="S76" s="99"/>
      <c r="T76" s="99"/>
    </row>
    <row r="77" spans="1:20" s="52" customFormat="1" ht="17.25" hidden="1">
      <c r="A77" s="58">
        <f>+'Dramakan hosqer'!A82</f>
        <v>1</v>
      </c>
      <c r="B77" s="229" t="str">
        <f>+'Dramakan hosqer'!B82</f>
        <v>Աշխատավարձի գծով</v>
      </c>
      <c r="C77" s="197"/>
      <c r="D77" s="197">
        <f>+'Dramakan hosqer'!F82</f>
        <v>0</v>
      </c>
      <c r="E77" s="197">
        <f>D77-C77</f>
        <v>0</v>
      </c>
      <c r="F77" s="197"/>
      <c r="G77" s="85"/>
      <c r="H77" s="93"/>
      <c r="I77" s="93"/>
      <c r="J77" s="93"/>
      <c r="K77" s="93"/>
      <c r="L77" s="93"/>
      <c r="M77" s="93"/>
      <c r="N77" s="99"/>
      <c r="O77" s="99"/>
      <c r="P77" s="99"/>
      <c r="Q77" s="99"/>
      <c r="R77" s="99"/>
      <c r="S77" s="99"/>
      <c r="T77" s="99"/>
    </row>
    <row r="78" spans="1:20" s="52" customFormat="1" ht="17.25" hidden="1">
      <c r="A78" s="58">
        <f>+'Dramakan hosqer'!A83</f>
        <v>0</v>
      </c>
      <c r="B78" s="229">
        <f>+'Dramakan hosqer'!B83</f>
        <v>0</v>
      </c>
      <c r="C78" s="197"/>
      <c r="D78" s="197">
        <f>+'Dramakan hosqer'!F83</f>
        <v>0</v>
      </c>
      <c r="E78" s="197">
        <f t="shared" ref="E78:E80" si="7">D78-C78</f>
        <v>0</v>
      </c>
      <c r="F78" s="197"/>
      <c r="G78" s="85"/>
      <c r="H78" s="93"/>
      <c r="I78" s="93"/>
      <c r="J78" s="93"/>
      <c r="K78" s="93"/>
      <c r="L78" s="93"/>
      <c r="M78" s="93"/>
      <c r="N78" s="99"/>
      <c r="O78" s="99"/>
      <c r="P78" s="99"/>
      <c r="Q78" s="99"/>
      <c r="R78" s="99"/>
      <c r="S78" s="99"/>
      <c r="T78" s="99"/>
    </row>
    <row r="79" spans="1:20" s="52" customFormat="1" ht="17.25" hidden="1">
      <c r="A79" s="58">
        <f>+'Dramakan hosqer'!A84</f>
        <v>0</v>
      </c>
      <c r="B79" s="229">
        <f>+'Dramakan hosqer'!B84</f>
        <v>0</v>
      </c>
      <c r="C79" s="197"/>
      <c r="D79" s="197">
        <f>+'Dramakan hosqer'!F84</f>
        <v>0</v>
      </c>
      <c r="E79" s="197">
        <f t="shared" si="7"/>
        <v>0</v>
      </c>
      <c r="F79" s="197"/>
      <c r="G79" s="85"/>
      <c r="H79" s="93"/>
      <c r="I79" s="93"/>
      <c r="J79" s="93"/>
      <c r="K79" s="93"/>
      <c r="L79" s="93"/>
      <c r="M79" s="93"/>
      <c r="N79" s="99"/>
      <c r="O79" s="99"/>
      <c r="P79" s="99"/>
      <c r="Q79" s="99"/>
      <c r="R79" s="99"/>
      <c r="S79" s="99"/>
      <c r="T79" s="99"/>
    </row>
    <row r="80" spans="1:20" s="246" customFormat="1" ht="17.25" hidden="1">
      <c r="A80" s="58">
        <f>+'Dramakan hosqer'!A85</f>
        <v>0</v>
      </c>
      <c r="B80" s="223">
        <f>+'Dramakan hosqer'!B85</f>
        <v>0</v>
      </c>
      <c r="C80" s="197"/>
      <c r="D80" s="197">
        <f>+'Dramakan hosqer'!F85</f>
        <v>0</v>
      </c>
      <c r="E80" s="197">
        <f t="shared" si="7"/>
        <v>0</v>
      </c>
      <c r="F80" s="197"/>
      <c r="G80" s="85"/>
      <c r="H80" s="84"/>
      <c r="I80" s="84"/>
      <c r="J80" s="84"/>
      <c r="K80" s="84"/>
      <c r="L80" s="84"/>
      <c r="M80" s="84"/>
      <c r="N80" s="82"/>
      <c r="O80" s="82"/>
      <c r="P80" s="82"/>
      <c r="Q80" s="82"/>
      <c r="R80" s="82"/>
      <c r="S80" s="82"/>
      <c r="T80" s="82"/>
    </row>
    <row r="81" spans="1:20" s="34" customFormat="1" ht="34.5">
      <c r="A81" s="11" t="s">
        <v>30</v>
      </c>
      <c r="B81" s="12" t="s">
        <v>31</v>
      </c>
      <c r="C81" s="200">
        <f>C6+C7-C18</f>
        <v>11922.100000000006</v>
      </c>
      <c r="D81" s="200">
        <f>D6+D7-D18</f>
        <v>7847.9613200000022</v>
      </c>
      <c r="E81" s="200">
        <f t="shared" si="6"/>
        <v>-4074.1386800000037</v>
      </c>
      <c r="F81" s="191"/>
      <c r="G81" s="105"/>
      <c r="H81" s="95"/>
      <c r="I81" s="95"/>
      <c r="J81" s="95"/>
      <c r="K81" s="95"/>
      <c r="L81" s="95"/>
      <c r="M81" s="95"/>
      <c r="N81" s="100"/>
      <c r="O81" s="100"/>
      <c r="P81" s="100"/>
      <c r="Q81" s="100"/>
      <c r="R81" s="100"/>
      <c r="S81" s="100"/>
      <c r="T81" s="100"/>
    </row>
    <row r="82" spans="1:20" s="20" customFormat="1" ht="17.25">
      <c r="A82" s="18"/>
      <c r="B82" s="261"/>
      <c r="C82" s="18"/>
      <c r="D82" s="18"/>
      <c r="E82" s="18"/>
      <c r="F82" s="18"/>
      <c r="G82" s="103"/>
      <c r="H82" s="90"/>
      <c r="I82" s="90"/>
      <c r="J82" s="90"/>
      <c r="K82" s="90"/>
      <c r="L82" s="90"/>
      <c r="M82" s="90"/>
      <c r="N82" s="97"/>
      <c r="O82" s="97"/>
      <c r="P82" s="97"/>
      <c r="Q82" s="97"/>
      <c r="R82" s="97"/>
      <c r="S82" s="97"/>
      <c r="T82" s="97"/>
    </row>
    <row r="83" spans="1:20" s="20" customFormat="1" ht="17.25">
      <c r="B83" s="16" t="s">
        <v>2</v>
      </c>
      <c r="C83" s="18"/>
      <c r="D83" s="490" t="e">
        <f>+'Ekamut-caxs'!#REF!</f>
        <v>#REF!</v>
      </c>
      <c r="E83" s="487"/>
      <c r="F83" s="95"/>
      <c r="G83" s="103"/>
      <c r="H83" s="90"/>
      <c r="I83" s="90"/>
      <c r="J83" s="90"/>
      <c r="K83" s="90"/>
      <c r="L83" s="90"/>
      <c r="M83" s="90"/>
      <c r="N83" s="97"/>
      <c r="O83" s="97"/>
      <c r="P83" s="97"/>
      <c r="Q83" s="97"/>
      <c r="R83" s="97"/>
      <c r="S83" s="97"/>
      <c r="T83" s="97"/>
    </row>
    <row r="84" spans="1:20" ht="17.25">
      <c r="A84" s="20"/>
      <c r="B84" s="228" t="s">
        <v>4</v>
      </c>
      <c r="C84" s="20"/>
      <c r="D84" s="489" t="s">
        <v>85</v>
      </c>
      <c r="E84" s="489"/>
      <c r="F84" s="224"/>
    </row>
    <row r="85" spans="1:20" s="17" customFormat="1" ht="17.25">
      <c r="A85" s="18"/>
      <c r="B85" s="262" t="s">
        <v>6</v>
      </c>
      <c r="C85" s="18"/>
      <c r="D85" s="487" t="e">
        <f>+'Ekamut-caxs'!#REF!</f>
        <v>#REF!</v>
      </c>
      <c r="E85" s="487"/>
      <c r="F85" s="95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1:20" s="17" customFormat="1">
      <c r="A86" s="18"/>
      <c r="B86" s="261"/>
      <c r="C86" s="18"/>
      <c r="D86" s="489" t="s">
        <v>85</v>
      </c>
      <c r="E86" s="489"/>
      <c r="F86" s="224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1:20" s="17" customFormat="1">
      <c r="A87" s="18"/>
      <c r="B87" s="263" t="s">
        <v>1</v>
      </c>
      <c r="C87" s="18"/>
      <c r="D87" s="18"/>
      <c r="E87" s="18"/>
      <c r="F87" s="18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1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1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1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1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1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1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1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1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1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  <row r="111" spans="2:20" s="17" customFormat="1">
      <c r="B111" s="21"/>
      <c r="G111" s="101"/>
      <c r="H111" s="89"/>
      <c r="I111" s="89"/>
      <c r="J111" s="89"/>
      <c r="K111" s="89"/>
      <c r="L111" s="89"/>
      <c r="M111" s="89"/>
      <c r="N111" s="96"/>
      <c r="O111" s="96"/>
      <c r="P111" s="96"/>
      <c r="Q111" s="96"/>
      <c r="R111" s="96"/>
      <c r="S111" s="96"/>
      <c r="T111" s="96"/>
    </row>
    <row r="112" spans="2:20" s="17" customFormat="1">
      <c r="B112" s="21"/>
      <c r="G112" s="101"/>
      <c r="H112" s="89"/>
      <c r="I112" s="89"/>
      <c r="J112" s="89"/>
      <c r="K112" s="89"/>
      <c r="L112" s="89"/>
      <c r="M112" s="89"/>
      <c r="N112" s="96"/>
      <c r="O112" s="96"/>
      <c r="P112" s="96"/>
      <c r="Q112" s="96"/>
      <c r="R112" s="96"/>
      <c r="S112" s="96"/>
      <c r="T112" s="96"/>
    </row>
    <row r="113" spans="2:20" s="17" customFormat="1">
      <c r="B113" s="21"/>
      <c r="G113" s="101"/>
      <c r="H113" s="89"/>
      <c r="I113" s="89"/>
      <c r="J113" s="89"/>
      <c r="K113" s="89"/>
      <c r="L113" s="89"/>
      <c r="M113" s="89"/>
      <c r="N113" s="96"/>
      <c r="O113" s="96"/>
      <c r="P113" s="96"/>
      <c r="Q113" s="96"/>
      <c r="R113" s="96"/>
      <c r="S113" s="96"/>
      <c r="T113" s="96"/>
    </row>
    <row r="114" spans="2:20" s="17" customFormat="1">
      <c r="B114" s="21"/>
      <c r="G114" s="101"/>
      <c r="H114" s="89"/>
      <c r="I114" s="89"/>
      <c r="J114" s="89"/>
      <c r="K114" s="89"/>
      <c r="L114" s="89"/>
      <c r="M114" s="89"/>
      <c r="N114" s="96"/>
      <c r="O114" s="96"/>
      <c r="P114" s="96"/>
      <c r="Q114" s="96"/>
      <c r="R114" s="96"/>
      <c r="S114" s="96"/>
      <c r="T114" s="96"/>
    </row>
    <row r="115" spans="2:20" s="17" customFormat="1">
      <c r="B115" s="21"/>
      <c r="G115" s="101"/>
      <c r="H115" s="89"/>
      <c r="I115" s="89"/>
      <c r="J115" s="89"/>
      <c r="K115" s="89"/>
      <c r="L115" s="89"/>
      <c r="M115" s="89"/>
      <c r="N115" s="96"/>
      <c r="O115" s="96"/>
      <c r="P115" s="96"/>
      <c r="Q115" s="96"/>
      <c r="R115" s="96"/>
      <c r="S115" s="96"/>
      <c r="T115" s="96"/>
    </row>
    <row r="116" spans="2:20" s="17" customFormat="1">
      <c r="B116" s="21"/>
      <c r="G116" s="101"/>
      <c r="H116" s="89"/>
      <c r="I116" s="89"/>
      <c r="J116" s="89"/>
      <c r="K116" s="89"/>
      <c r="L116" s="89"/>
      <c r="M116" s="89"/>
      <c r="N116" s="96"/>
      <c r="O116" s="96"/>
      <c r="P116" s="96"/>
      <c r="Q116" s="96"/>
      <c r="R116" s="96"/>
      <c r="S116" s="96"/>
      <c r="T116" s="96"/>
    </row>
    <row r="117" spans="2:20" s="17" customFormat="1">
      <c r="B117" s="21"/>
      <c r="G117" s="101"/>
      <c r="H117" s="89"/>
      <c r="I117" s="89"/>
      <c r="J117" s="89"/>
      <c r="K117" s="89"/>
      <c r="L117" s="89"/>
      <c r="M117" s="89"/>
      <c r="N117" s="96"/>
      <c r="O117" s="96"/>
      <c r="P117" s="96"/>
      <c r="Q117" s="96"/>
      <c r="R117" s="96"/>
      <c r="S117" s="96"/>
      <c r="T117" s="96"/>
    </row>
    <row r="118" spans="2:20" s="17" customFormat="1">
      <c r="B118" s="21"/>
      <c r="G118" s="101"/>
      <c r="H118" s="89"/>
      <c r="I118" s="89"/>
      <c r="J118" s="89"/>
      <c r="K118" s="89"/>
      <c r="L118" s="89"/>
      <c r="M118" s="89"/>
      <c r="N118" s="96"/>
      <c r="O118" s="96"/>
      <c r="P118" s="96"/>
      <c r="Q118" s="96"/>
      <c r="R118" s="96"/>
      <c r="S118" s="96"/>
      <c r="T118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67" right="0.13" top="0.56999999999999995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0" workbookViewId="0">
      <selection activeCell="D36" sqref="D36:E36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491" t="s">
        <v>60</v>
      </c>
      <c r="B1" s="491"/>
      <c r="C1" s="491"/>
      <c r="D1" s="491"/>
      <c r="E1" s="491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492" t="str">
        <f>+'Ekamut-caxs'!A7:D7</f>
        <v>«Երևանի գեղասահքի և հոկեյի մարզադպրոց » ՀՈԱԿ-ի</v>
      </c>
      <c r="B2" s="493"/>
      <c r="C2" s="493"/>
      <c r="D2" s="493"/>
      <c r="E2" s="49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94" t="s">
        <v>122</v>
      </c>
      <c r="B3" s="494"/>
      <c r="C3" s="494"/>
      <c r="D3" s="494"/>
      <c r="E3" s="49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495" t="s">
        <v>257</v>
      </c>
      <c r="B4" s="495"/>
      <c r="C4" s="495"/>
      <c r="D4" s="495"/>
      <c r="E4" s="495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96" t="s">
        <v>127</v>
      </c>
      <c r="B7" s="497"/>
      <c r="C7" s="497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1963.8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>
        <v>13.8</v>
      </c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 t="s">
        <v>275</v>
      </c>
      <c r="D17" s="29">
        <v>3.1</v>
      </c>
      <c r="E17" s="29"/>
    </row>
    <row r="18" spans="1:22" ht="18" customHeight="1">
      <c r="A18" s="160">
        <v>2</v>
      </c>
      <c r="B18" s="157"/>
      <c r="C18" s="159" t="s">
        <v>276</v>
      </c>
      <c r="D18" s="29">
        <v>110</v>
      </c>
      <c r="E18" s="29"/>
    </row>
    <row r="19" spans="1:22" ht="18" customHeight="1">
      <c r="A19" s="155">
        <v>2.1</v>
      </c>
      <c r="B19" s="157"/>
      <c r="C19" s="159" t="s">
        <v>277</v>
      </c>
      <c r="D19" s="29">
        <v>412.7</v>
      </c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>
        <v>636.6</v>
      </c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>
        <v>378.8</v>
      </c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>
        <v>292.8</v>
      </c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>
        <v>116</v>
      </c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1173.3000000000002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>
        <v>1097.9000000000001</v>
      </c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>
        <v>75.400000000000006</v>
      </c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3137.1000000000004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96" t="s">
        <v>152</v>
      </c>
      <c r="B35" s="497"/>
      <c r="C35" s="497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>
        <v>1534.6</v>
      </c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>
        <v>5001.3</v>
      </c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>
        <v>37.5</v>
      </c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>
        <v>63.3</v>
      </c>
      <c r="E40" s="29"/>
    </row>
    <row r="41" spans="1:22" ht="33.75" customHeight="1">
      <c r="A41" s="155">
        <v>1.7</v>
      </c>
      <c r="B41" s="157"/>
      <c r="C41" s="155" t="s">
        <v>159</v>
      </c>
      <c r="D41" s="29">
        <v>150.4</v>
      </c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251</v>
      </c>
      <c r="D43" s="29">
        <v>75.099999999999994</v>
      </c>
      <c r="E43" s="29"/>
    </row>
    <row r="44" spans="1:22" ht="23.25" customHeight="1">
      <c r="A44" s="160">
        <v>2</v>
      </c>
      <c r="B44" s="157"/>
      <c r="C44" s="159" t="s">
        <v>278</v>
      </c>
      <c r="D44" s="29">
        <v>6</v>
      </c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/>
      <c r="E52" s="29"/>
    </row>
    <row r="53" spans="1:22" ht="33" customHeight="1">
      <c r="A53" s="155"/>
      <c r="B53" s="152" t="s">
        <v>153</v>
      </c>
      <c r="C53" s="28"/>
      <c r="D53" s="153">
        <f>SUM(D54:D57)</f>
        <v>9748.6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>
        <v>9633.6</v>
      </c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>
        <v>115</v>
      </c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16616.8</v>
      </c>
      <c r="E58" s="172"/>
      <c r="F58" s="241">
        <f>+D58-D54</f>
        <v>6983.1999999999989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259</v>
      </c>
      <c r="C61" s="171">
        <f>+'Dramakan hosqer'!F12</f>
        <v>9922.1</v>
      </c>
      <c r="D61" s="499" t="s">
        <v>155</v>
      </c>
      <c r="E61" s="500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501" t="e">
        <f>+'Ekamut-caxs'!#REF!</f>
        <v>#REF!</v>
      </c>
      <c r="E63" s="50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98" t="s">
        <v>85</v>
      </c>
      <c r="E64" s="49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501" t="e">
        <f>+'Ekamut-caxs'!#REF!</f>
        <v>#REF!</v>
      </c>
      <c r="E65" s="50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98" t="s">
        <v>85</v>
      </c>
      <c r="E66" s="49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D36" sqref="D36:E3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4" t="s">
        <v>60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2" spans="1:15" s="20" customFormat="1" ht="20.25">
      <c r="A2" s="477" t="str">
        <f>+'Ekamut-caxs'!A7:D7</f>
        <v>«Երևանի գեղասահքի և հոկեյի մարզադպրոց » ՀՈԱԿ-ի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19"/>
      <c r="O2" s="19"/>
    </row>
    <row r="3" spans="1:15" ht="17.25">
      <c r="A3" s="494" t="s">
        <v>255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</row>
    <row r="4" spans="1:15" ht="21" customHeight="1" thickBot="1">
      <c r="M4" s="114" t="s">
        <v>0</v>
      </c>
    </row>
    <row r="5" spans="1:15" ht="21" customHeight="1">
      <c r="A5" s="505" t="s">
        <v>190</v>
      </c>
      <c r="B5" s="505" t="s">
        <v>61</v>
      </c>
      <c r="C5" s="506" t="s">
        <v>179</v>
      </c>
      <c r="D5" s="506"/>
      <c r="E5" s="506"/>
      <c r="F5" s="506"/>
      <c r="G5" s="506"/>
      <c r="H5" s="506"/>
      <c r="I5" s="506"/>
      <c r="J5" s="506"/>
      <c r="K5" s="506"/>
      <c r="L5" s="506"/>
      <c r="M5" s="507" t="s">
        <v>121</v>
      </c>
    </row>
    <row r="6" spans="1:15" ht="146.25" customHeight="1">
      <c r="A6" s="505"/>
      <c r="B6" s="505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241</v>
      </c>
      <c r="J6" s="220" t="s">
        <v>202</v>
      </c>
      <c r="K6" s="220" t="s">
        <v>273</v>
      </c>
      <c r="L6" s="220" t="s">
        <v>197</v>
      </c>
      <c r="M6" s="508"/>
    </row>
    <row r="7" spans="1:15" ht="31.5" customHeight="1">
      <c r="A7" s="220">
        <v>1</v>
      </c>
      <c r="B7" s="235" t="s">
        <v>272</v>
      </c>
      <c r="C7" s="396">
        <v>133009.20000000001</v>
      </c>
      <c r="D7" s="396"/>
      <c r="E7" s="396"/>
      <c r="F7" s="396">
        <f>1037.2/12*11</f>
        <v>950.76666666666665</v>
      </c>
      <c r="G7" s="396"/>
      <c r="H7" s="396"/>
      <c r="I7" s="396">
        <v>33</v>
      </c>
      <c r="J7" s="396"/>
      <c r="K7" s="396">
        <f>666.666666666667*11</f>
        <v>7333.333333333333</v>
      </c>
      <c r="L7" s="396"/>
      <c r="M7" s="233">
        <f>ROUND(SUM(C7:L7),1)</f>
        <v>141326.29999999999</v>
      </c>
    </row>
    <row r="8" spans="1:15" ht="43.5" customHeight="1">
      <c r="A8" s="220">
        <v>2</v>
      </c>
      <c r="B8" s="273" t="s">
        <v>82</v>
      </c>
      <c r="C8" s="396">
        <v>36</v>
      </c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36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141362.29999999999</v>
      </c>
    </row>
    <row r="10" spans="1:15" s="397" customFormat="1" ht="15" customHeight="1">
      <c r="B10" s="95"/>
      <c r="C10" s="398"/>
      <c r="D10" s="398"/>
      <c r="E10" s="398"/>
      <c r="F10" s="398"/>
      <c r="G10" s="399"/>
      <c r="H10" s="399"/>
      <c r="I10" s="400"/>
      <c r="J10" s="399"/>
      <c r="K10" s="399"/>
      <c r="L10" s="398"/>
      <c r="M10" s="401"/>
    </row>
    <row r="11" spans="1:15" s="397" customFormat="1" ht="63.75" customHeight="1">
      <c r="B11" s="514" t="s">
        <v>239</v>
      </c>
      <c r="C11" s="514"/>
      <c r="D11" s="403">
        <v>10282.200000000001</v>
      </c>
      <c r="E11" s="402"/>
      <c r="F11" s="402"/>
      <c r="G11" s="402"/>
      <c r="H11" s="402"/>
      <c r="I11" s="402"/>
      <c r="J11" s="399"/>
      <c r="K11" s="399"/>
      <c r="L11" s="398"/>
      <c r="M11" s="401"/>
    </row>
    <row r="12" spans="1:15" s="397" customFormat="1" ht="42.75" customHeight="1">
      <c r="B12" s="512"/>
      <c r="C12" s="513"/>
      <c r="D12" s="513"/>
      <c r="E12" s="513"/>
      <c r="F12" s="513"/>
      <c r="G12" s="513"/>
      <c r="H12" s="513"/>
      <c r="I12" s="513"/>
      <c r="J12" s="399"/>
      <c r="K12" s="399"/>
      <c r="L12" s="398"/>
      <c r="M12" s="401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09"/>
      <c r="K13" s="509"/>
      <c r="L13" s="509"/>
      <c r="M13" s="209"/>
    </row>
    <row r="14" spans="1:15" s="133" customFormat="1" ht="69" customHeight="1">
      <c r="B14" s="510" t="s">
        <v>165</v>
      </c>
      <c r="C14" s="511"/>
      <c r="E14" s="510" t="s">
        <v>164</v>
      </c>
      <c r="F14" s="511"/>
      <c r="G14" s="230"/>
      <c r="H14" s="515"/>
      <c r="I14" s="515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03" t="e">
        <f>+'Ekamut-caxs'!#REF!</f>
        <v>#REF!</v>
      </c>
      <c r="H19" s="503"/>
      <c r="I19" s="503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02" t="s">
        <v>85</v>
      </c>
      <c r="H20" s="502"/>
      <c r="I20" s="502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03" t="e">
        <f>+'Ekamut-caxs'!#REF!</f>
        <v>#REF!</v>
      </c>
      <c r="H21" s="503"/>
      <c r="I21" s="503"/>
      <c r="J21" s="118"/>
      <c r="K21" s="118"/>
    </row>
    <row r="22" spans="2:13" s="108" customFormat="1" ht="18.75" customHeight="1">
      <c r="E22" s="119" t="s">
        <v>84</v>
      </c>
      <c r="F22" s="120"/>
      <c r="G22" s="502" t="s">
        <v>85</v>
      </c>
      <c r="H22" s="502"/>
      <c r="I22" s="502"/>
      <c r="J22" s="111"/>
      <c r="K22" s="111"/>
    </row>
    <row r="23" spans="2:13" s="109" customFormat="1" ht="16.5">
      <c r="C23" s="111"/>
      <c r="D23" s="111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D36" sqref="D36:E36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16" t="s">
        <v>60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</row>
    <row r="2" spans="1:15" s="304" customFormat="1" ht="21.75" customHeight="1">
      <c r="A2" s="517" t="str">
        <f>+'Ekamut-caxs'!A7:E7</f>
        <v>«Երևանի գեղասահքի և հոկեյի մարզադպրոց » ՀՈԱԿ-ի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</row>
    <row r="3" spans="1:15" s="304" customFormat="1" ht="21" customHeight="1">
      <c r="A3" s="517" t="s">
        <v>86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</row>
    <row r="4" spans="1:15" ht="21" customHeight="1"/>
    <row r="5" spans="1:15" s="306" customFormat="1" ht="24.75" customHeight="1">
      <c r="A5" s="518" t="s">
        <v>106</v>
      </c>
      <c r="B5" s="518" t="s">
        <v>87</v>
      </c>
      <c r="C5" s="519" t="s">
        <v>88</v>
      </c>
      <c r="D5" s="519"/>
      <c r="E5" s="519"/>
      <c r="F5" s="519"/>
      <c r="G5" s="519" t="s">
        <v>89</v>
      </c>
      <c r="H5" s="519"/>
      <c r="I5" s="519"/>
      <c r="J5" s="519"/>
      <c r="K5" s="519" t="s">
        <v>112</v>
      </c>
      <c r="L5" s="519"/>
      <c r="M5" s="519"/>
      <c r="N5" s="519"/>
      <c r="O5" s="519"/>
    </row>
    <row r="6" spans="1:15" s="309" customFormat="1" ht="51" customHeight="1">
      <c r="A6" s="518"/>
      <c r="B6" s="518"/>
      <c r="C6" s="307" t="s">
        <v>260</v>
      </c>
      <c r="D6" s="307" t="s">
        <v>230</v>
      </c>
      <c r="E6" s="307" t="s">
        <v>261</v>
      </c>
      <c r="F6" s="307" t="s">
        <v>262</v>
      </c>
      <c r="G6" s="307" t="s">
        <v>231</v>
      </c>
      <c r="H6" s="307" t="s">
        <v>230</v>
      </c>
      <c r="I6" s="307" t="s">
        <v>263</v>
      </c>
      <c r="J6" s="307" t="s">
        <v>262</v>
      </c>
      <c r="K6" s="307" t="s">
        <v>229</v>
      </c>
      <c r="L6" s="307" t="s">
        <v>261</v>
      </c>
      <c r="M6" s="307" t="s">
        <v>264</v>
      </c>
      <c r="N6" s="308" t="s">
        <v>265</v>
      </c>
      <c r="O6" s="308" t="s">
        <v>266</v>
      </c>
    </row>
    <row r="7" spans="1:15" ht="19.5" customHeight="1">
      <c r="A7" s="378">
        <v>1</v>
      </c>
      <c r="B7" s="379" t="s">
        <v>90</v>
      </c>
      <c r="C7" s="473">
        <v>11936</v>
      </c>
      <c r="D7" s="311">
        <v>1645586.12</v>
      </c>
      <c r="E7" s="312">
        <v>12374</v>
      </c>
      <c r="F7" s="381">
        <f>10000*143.7+2374*106.3</f>
        <v>1689356.2</v>
      </c>
      <c r="G7" s="380">
        <v>137504</v>
      </c>
      <c r="H7" s="311">
        <v>6525809</v>
      </c>
      <c r="I7" s="312">
        <v>119244</v>
      </c>
      <c r="J7" s="381">
        <f>+I7*49</f>
        <v>5842956</v>
      </c>
      <c r="K7" s="318">
        <v>235</v>
      </c>
      <c r="L7" s="312">
        <v>288</v>
      </c>
      <c r="M7" s="315">
        <f>+L7*200.42</f>
        <v>57720.959999999999</v>
      </c>
      <c r="N7" s="314">
        <f>+L7*5.572</f>
        <v>1604.7360000000001</v>
      </c>
      <c r="O7" s="315">
        <f>+N7+M7</f>
        <v>59325.695999999996</v>
      </c>
    </row>
    <row r="8" spans="1:15" ht="19.5" customHeight="1">
      <c r="A8" s="378">
        <v>2</v>
      </c>
      <c r="B8" s="379" t="s">
        <v>222</v>
      </c>
      <c r="C8" s="473">
        <v>12234</v>
      </c>
      <c r="D8" s="311">
        <v>1677027.8</v>
      </c>
      <c r="E8" s="312">
        <f>+C8</f>
        <v>12234</v>
      </c>
      <c r="F8" s="381">
        <f>10000*143.7+2234*106.3</f>
        <v>1674474.2</v>
      </c>
      <c r="G8" s="380">
        <v>108352</v>
      </c>
      <c r="H8" s="311">
        <v>5153796</v>
      </c>
      <c r="I8" s="312">
        <f t="shared" ref="I8:I18" si="0">+G8</f>
        <v>108352</v>
      </c>
      <c r="J8" s="381">
        <f t="shared" ref="J8:J18" si="1">+I8*49</f>
        <v>5309248</v>
      </c>
      <c r="K8" s="318">
        <v>325</v>
      </c>
      <c r="L8" s="312">
        <f>+K8</f>
        <v>325</v>
      </c>
      <c r="M8" s="315">
        <f t="shared" ref="M8:M18" si="2">+L8*200.42</f>
        <v>65136.499999999993</v>
      </c>
      <c r="N8" s="314">
        <f t="shared" ref="N8:N18" si="3">+L8*5.572</f>
        <v>1810.9</v>
      </c>
      <c r="O8" s="315">
        <f t="shared" ref="O8:O18" si="4">+N8+M8</f>
        <v>66947.399999999994</v>
      </c>
    </row>
    <row r="9" spans="1:15" ht="19.5" customHeight="1">
      <c r="A9" s="378">
        <v>3</v>
      </c>
      <c r="B9" s="379" t="s">
        <v>91</v>
      </c>
      <c r="C9" s="473">
        <v>9795</v>
      </c>
      <c r="D9" s="311">
        <v>1407541.5</v>
      </c>
      <c r="E9" s="312">
        <f t="shared" ref="E9:E18" si="5">+C9</f>
        <v>9795</v>
      </c>
      <c r="F9" s="381">
        <f t="shared" ref="F9:F16" si="6">+E9*143.7</f>
        <v>1407541.5</v>
      </c>
      <c r="G9" s="380">
        <v>137973</v>
      </c>
      <c r="H9" s="311">
        <v>6560165</v>
      </c>
      <c r="I9" s="312">
        <f t="shared" si="0"/>
        <v>137973</v>
      </c>
      <c r="J9" s="381">
        <f t="shared" si="1"/>
        <v>6760677</v>
      </c>
      <c r="K9" s="318">
        <v>206</v>
      </c>
      <c r="L9" s="312">
        <f t="shared" ref="L9:L18" si="7">+K9</f>
        <v>206</v>
      </c>
      <c r="M9" s="315">
        <f t="shared" si="2"/>
        <v>41286.519999999997</v>
      </c>
      <c r="N9" s="314">
        <f t="shared" si="3"/>
        <v>1147.8320000000001</v>
      </c>
      <c r="O9" s="315">
        <f t="shared" si="4"/>
        <v>42434.351999999999</v>
      </c>
    </row>
    <row r="10" spans="1:15" ht="19.5" customHeight="1">
      <c r="A10" s="378">
        <v>4</v>
      </c>
      <c r="B10" s="379" t="s">
        <v>92</v>
      </c>
      <c r="C10" s="474">
        <v>4054</v>
      </c>
      <c r="D10" s="316">
        <v>582559.80000000005</v>
      </c>
      <c r="E10" s="312">
        <f t="shared" si="5"/>
        <v>4054</v>
      </c>
      <c r="F10" s="381">
        <f t="shared" si="6"/>
        <v>582559.79999999993</v>
      </c>
      <c r="G10" s="380">
        <v>102434</v>
      </c>
      <c r="H10" s="316">
        <v>4788515</v>
      </c>
      <c r="I10" s="312">
        <f t="shared" si="0"/>
        <v>102434</v>
      </c>
      <c r="J10" s="381">
        <f t="shared" si="1"/>
        <v>5019266</v>
      </c>
      <c r="K10" s="318">
        <v>202</v>
      </c>
      <c r="L10" s="312">
        <f t="shared" si="7"/>
        <v>202</v>
      </c>
      <c r="M10" s="315">
        <f t="shared" si="2"/>
        <v>40484.839999999997</v>
      </c>
      <c r="N10" s="314">
        <f t="shared" si="3"/>
        <v>1125.5440000000001</v>
      </c>
      <c r="O10" s="315">
        <f t="shared" si="4"/>
        <v>41610.383999999998</v>
      </c>
    </row>
    <row r="11" spans="1:15" ht="19.5" customHeight="1">
      <c r="A11" s="378">
        <v>5</v>
      </c>
      <c r="B11" s="379" t="s">
        <v>93</v>
      </c>
      <c r="C11" s="474">
        <v>3038</v>
      </c>
      <c r="D11" s="316">
        <v>436560.6</v>
      </c>
      <c r="E11" s="312">
        <f t="shared" si="5"/>
        <v>3038</v>
      </c>
      <c r="F11" s="381">
        <f t="shared" si="6"/>
        <v>436560.6</v>
      </c>
      <c r="G11" s="380">
        <v>106029</v>
      </c>
      <c r="H11" s="316">
        <v>4956748</v>
      </c>
      <c r="I11" s="312">
        <f t="shared" si="0"/>
        <v>106029</v>
      </c>
      <c r="J11" s="381">
        <f t="shared" si="1"/>
        <v>5195421</v>
      </c>
      <c r="K11" s="318">
        <v>256</v>
      </c>
      <c r="L11" s="312">
        <f t="shared" si="7"/>
        <v>256</v>
      </c>
      <c r="M11" s="315">
        <f t="shared" si="2"/>
        <v>51307.519999999997</v>
      </c>
      <c r="N11" s="314">
        <f t="shared" si="3"/>
        <v>1426.432</v>
      </c>
      <c r="O11" s="315">
        <f t="shared" si="4"/>
        <v>52733.951999999997</v>
      </c>
    </row>
    <row r="12" spans="1:15" ht="19.5" customHeight="1">
      <c r="A12" s="378">
        <v>6</v>
      </c>
      <c r="B12" s="379" t="s">
        <v>94</v>
      </c>
      <c r="C12" s="474">
        <v>38</v>
      </c>
      <c r="D12" s="316">
        <v>5460.6</v>
      </c>
      <c r="E12" s="312">
        <f t="shared" si="5"/>
        <v>38</v>
      </c>
      <c r="F12" s="381">
        <f t="shared" si="6"/>
        <v>5460.5999999999995</v>
      </c>
      <c r="G12" s="380">
        <v>65045</v>
      </c>
      <c r="H12" s="316">
        <v>3072188</v>
      </c>
      <c r="I12" s="312">
        <f t="shared" si="0"/>
        <v>65045</v>
      </c>
      <c r="J12" s="381">
        <f t="shared" si="1"/>
        <v>3187205</v>
      </c>
      <c r="K12" s="318">
        <v>244</v>
      </c>
      <c r="L12" s="312">
        <f t="shared" si="7"/>
        <v>244</v>
      </c>
      <c r="M12" s="315">
        <f t="shared" si="2"/>
        <v>48902.479999999996</v>
      </c>
      <c r="N12" s="314">
        <f t="shared" si="3"/>
        <v>1359.568</v>
      </c>
      <c r="O12" s="315">
        <f t="shared" si="4"/>
        <v>50262.047999999995</v>
      </c>
    </row>
    <row r="13" spans="1:15" ht="19.5" customHeight="1">
      <c r="A13" s="378">
        <v>7</v>
      </c>
      <c r="B13" s="379" t="s">
        <v>95</v>
      </c>
      <c r="C13" s="474"/>
      <c r="D13" s="316"/>
      <c r="E13" s="312">
        <f t="shared" si="5"/>
        <v>0</v>
      </c>
      <c r="F13" s="381">
        <f t="shared" si="6"/>
        <v>0</v>
      </c>
      <c r="G13" s="380">
        <v>120731</v>
      </c>
      <c r="H13" s="316">
        <v>5647718</v>
      </c>
      <c r="I13" s="312">
        <f t="shared" si="0"/>
        <v>120731</v>
      </c>
      <c r="J13" s="381">
        <f t="shared" si="1"/>
        <v>5915819</v>
      </c>
      <c r="K13" s="318">
        <v>486</v>
      </c>
      <c r="L13" s="312">
        <f t="shared" si="7"/>
        <v>486</v>
      </c>
      <c r="M13" s="315">
        <f t="shared" si="2"/>
        <v>97404.12</v>
      </c>
      <c r="N13" s="314">
        <f t="shared" si="3"/>
        <v>2707.9920000000002</v>
      </c>
      <c r="O13" s="315">
        <f t="shared" si="4"/>
        <v>100112.11199999999</v>
      </c>
    </row>
    <row r="14" spans="1:15" ht="19.5" customHeight="1">
      <c r="A14" s="378">
        <v>8</v>
      </c>
      <c r="B14" s="382" t="s">
        <v>96</v>
      </c>
      <c r="C14" s="474"/>
      <c r="D14" s="316"/>
      <c r="E14" s="312">
        <f t="shared" si="5"/>
        <v>0</v>
      </c>
      <c r="F14" s="381">
        <f t="shared" si="6"/>
        <v>0</v>
      </c>
      <c r="G14" s="380">
        <v>133879</v>
      </c>
      <c r="H14" s="316">
        <v>6253247</v>
      </c>
      <c r="I14" s="312">
        <f t="shared" si="0"/>
        <v>133879</v>
      </c>
      <c r="J14" s="381">
        <f t="shared" si="1"/>
        <v>6560071</v>
      </c>
      <c r="K14" s="318">
        <v>1132</v>
      </c>
      <c r="L14" s="312">
        <f t="shared" si="7"/>
        <v>1132</v>
      </c>
      <c r="M14" s="315">
        <f t="shared" si="2"/>
        <v>226875.43999999997</v>
      </c>
      <c r="N14" s="314">
        <f t="shared" si="3"/>
        <v>6307.5039999999999</v>
      </c>
      <c r="O14" s="315">
        <f t="shared" si="4"/>
        <v>233182.94399999996</v>
      </c>
    </row>
    <row r="15" spans="1:15" ht="19.5" customHeight="1">
      <c r="A15" s="378">
        <v>9</v>
      </c>
      <c r="B15" s="382" t="s">
        <v>97</v>
      </c>
      <c r="C15" s="474"/>
      <c r="D15" s="316"/>
      <c r="E15" s="312">
        <f t="shared" si="5"/>
        <v>0</v>
      </c>
      <c r="F15" s="381">
        <f t="shared" si="6"/>
        <v>0</v>
      </c>
      <c r="G15" s="380">
        <v>110946</v>
      </c>
      <c r="H15" s="316">
        <v>5185104</v>
      </c>
      <c r="I15" s="312">
        <f t="shared" si="0"/>
        <v>110946</v>
      </c>
      <c r="J15" s="381">
        <f t="shared" si="1"/>
        <v>5436354</v>
      </c>
      <c r="K15" s="318">
        <v>834</v>
      </c>
      <c r="L15" s="312">
        <f t="shared" si="7"/>
        <v>834</v>
      </c>
      <c r="M15" s="315">
        <f t="shared" si="2"/>
        <v>167150.28</v>
      </c>
      <c r="N15" s="314">
        <f t="shared" si="3"/>
        <v>4647.0479999999998</v>
      </c>
      <c r="O15" s="315">
        <f t="shared" si="4"/>
        <v>171797.32800000001</v>
      </c>
    </row>
    <row r="16" spans="1:15" ht="19.5" customHeight="1">
      <c r="A16" s="378">
        <v>10</v>
      </c>
      <c r="B16" s="382" t="s">
        <v>98</v>
      </c>
      <c r="C16" s="474">
        <v>6570</v>
      </c>
      <c r="D16" s="316">
        <v>944109</v>
      </c>
      <c r="E16" s="312">
        <f t="shared" si="5"/>
        <v>6570</v>
      </c>
      <c r="F16" s="381">
        <f t="shared" si="6"/>
        <v>944108.99999999988</v>
      </c>
      <c r="G16" s="318">
        <v>102585</v>
      </c>
      <c r="H16" s="316">
        <v>4808735</v>
      </c>
      <c r="I16" s="312">
        <f t="shared" si="0"/>
        <v>102585</v>
      </c>
      <c r="J16" s="381">
        <f t="shared" si="1"/>
        <v>5026665</v>
      </c>
      <c r="K16" s="318">
        <v>354</v>
      </c>
      <c r="L16" s="312">
        <f t="shared" si="7"/>
        <v>354</v>
      </c>
      <c r="M16" s="315">
        <f t="shared" si="2"/>
        <v>70948.679999999993</v>
      </c>
      <c r="N16" s="314">
        <f t="shared" si="3"/>
        <v>1972.4880000000001</v>
      </c>
      <c r="O16" s="315">
        <f t="shared" si="4"/>
        <v>72921.167999999991</v>
      </c>
    </row>
    <row r="17" spans="1:15" ht="19.5" customHeight="1">
      <c r="A17" s="378">
        <v>11</v>
      </c>
      <c r="B17" s="382" t="s">
        <v>99</v>
      </c>
      <c r="C17" s="475">
        <v>8826</v>
      </c>
      <c r="D17" s="381">
        <v>1268296.2</v>
      </c>
      <c r="E17" s="312">
        <f t="shared" si="5"/>
        <v>8826</v>
      </c>
      <c r="F17" s="381">
        <f>+E17*143.7</f>
        <v>1268296.2</v>
      </c>
      <c r="G17" s="383">
        <v>111469</v>
      </c>
      <c r="H17" s="317">
        <v>5248699</v>
      </c>
      <c r="I17" s="312">
        <f t="shared" si="0"/>
        <v>111469</v>
      </c>
      <c r="J17" s="381">
        <f t="shared" si="1"/>
        <v>5461981</v>
      </c>
      <c r="K17" s="312">
        <v>19</v>
      </c>
      <c r="L17" s="312">
        <f t="shared" si="7"/>
        <v>19</v>
      </c>
      <c r="M17" s="315">
        <f t="shared" si="2"/>
        <v>3807.9799999999996</v>
      </c>
      <c r="N17" s="314">
        <f t="shared" si="3"/>
        <v>105.86799999999999</v>
      </c>
      <c r="O17" s="315">
        <f t="shared" si="4"/>
        <v>3913.8479999999995</v>
      </c>
    </row>
    <row r="18" spans="1:15" ht="19.5" customHeight="1">
      <c r="A18" s="378">
        <v>12</v>
      </c>
      <c r="B18" s="382" t="s">
        <v>100</v>
      </c>
      <c r="C18" s="475">
        <v>10941</v>
      </c>
      <c r="D18" s="381">
        <v>1534584.63</v>
      </c>
      <c r="E18" s="312">
        <f t="shared" si="5"/>
        <v>10941</v>
      </c>
      <c r="F18" s="381">
        <f>+E18*143.7</f>
        <v>1572221.7</v>
      </c>
      <c r="G18" s="383">
        <v>105420</v>
      </c>
      <c r="H18" s="317">
        <v>5001289</v>
      </c>
      <c r="I18" s="312">
        <f t="shared" si="0"/>
        <v>105420</v>
      </c>
      <c r="J18" s="381">
        <f t="shared" si="1"/>
        <v>5165580</v>
      </c>
      <c r="K18" s="312">
        <v>187</v>
      </c>
      <c r="L18" s="312">
        <f t="shared" si="7"/>
        <v>187</v>
      </c>
      <c r="M18" s="315">
        <f t="shared" si="2"/>
        <v>37478.54</v>
      </c>
      <c r="N18" s="314">
        <f t="shared" si="3"/>
        <v>1041.9639999999999</v>
      </c>
      <c r="O18" s="315">
        <f t="shared" si="4"/>
        <v>38520.504000000001</v>
      </c>
    </row>
    <row r="19" spans="1:15" ht="32.25" customHeight="1">
      <c r="A19" s="384"/>
      <c r="B19" s="377" t="s">
        <v>83</v>
      </c>
      <c r="C19" s="385">
        <f t="shared" ref="C19:K19" si="8">SUM(C7:C18)</f>
        <v>67432</v>
      </c>
      <c r="D19" s="345">
        <f t="shared" si="8"/>
        <v>9501726.25</v>
      </c>
      <c r="E19" s="385">
        <f t="shared" si="8"/>
        <v>67870</v>
      </c>
      <c r="F19" s="345">
        <f>SUM(F7:F18)</f>
        <v>9580579.7999999989</v>
      </c>
      <c r="G19" s="385">
        <f>SUM(G7:G18)</f>
        <v>1342367</v>
      </c>
      <c r="H19" s="345">
        <f>SUM(H7:H18)</f>
        <v>63202013</v>
      </c>
      <c r="I19" s="385">
        <f>SUM(I7:I18)</f>
        <v>1324107</v>
      </c>
      <c r="J19" s="345">
        <f>SUM(J7:J18)</f>
        <v>64881243</v>
      </c>
      <c r="K19" s="385">
        <f t="shared" si="8"/>
        <v>4480</v>
      </c>
      <c r="L19" s="385">
        <f>SUM(L7:L18)</f>
        <v>4533</v>
      </c>
      <c r="M19" s="345">
        <f>SUM(M7:M18)</f>
        <v>908503.85999999987</v>
      </c>
      <c r="N19" s="386">
        <f>SUM(N7:N18)</f>
        <v>25257.876</v>
      </c>
      <c r="O19" s="345">
        <f>SUM(O7:O18)</f>
        <v>933761.73599999992</v>
      </c>
    </row>
    <row r="20" spans="1:15" ht="21.75" customHeight="1">
      <c r="B20" s="322"/>
      <c r="C20" s="323"/>
      <c r="D20" s="324"/>
      <c r="E20" s="323"/>
      <c r="F20" s="324">
        <f>ROUND(F19/1000,1)</f>
        <v>9580.6</v>
      </c>
      <c r="G20" s="323"/>
      <c r="H20" s="324"/>
      <c r="I20" s="323"/>
      <c r="J20" s="324">
        <f>ROUND(J19/1000,1)</f>
        <v>64881.2</v>
      </c>
      <c r="K20" s="323"/>
      <c r="L20" s="323"/>
      <c r="M20" s="324">
        <f>ROUND(M19/1000,1)</f>
        <v>908.5</v>
      </c>
      <c r="N20" s="324">
        <f t="shared" ref="N20:O20" si="9">ROUND(N19/1000,1)</f>
        <v>25.3</v>
      </c>
      <c r="O20" s="324">
        <f t="shared" si="9"/>
        <v>933.8</v>
      </c>
    </row>
    <row r="21" spans="1:15" ht="33.75" customHeight="1" thickBot="1">
      <c r="B21" s="521" t="s">
        <v>223</v>
      </c>
      <c r="C21" s="521"/>
      <c r="D21" s="521"/>
      <c r="E21" s="325"/>
      <c r="F21" s="326"/>
      <c r="H21" s="325"/>
      <c r="M21" s="324"/>
    </row>
    <row r="22" spans="1:15" s="304" customFormat="1" ht="45" customHeight="1">
      <c r="A22" s="327"/>
      <c r="B22" s="328" t="s">
        <v>116</v>
      </c>
      <c r="C22" s="329" t="s">
        <v>117</v>
      </c>
      <c r="D22" s="329" t="s">
        <v>221</v>
      </c>
      <c r="E22" s="329" t="s">
        <v>221</v>
      </c>
      <c r="F22" s="330" t="s">
        <v>221</v>
      </c>
      <c r="G22" s="329" t="s">
        <v>117</v>
      </c>
      <c r="H22" s="329" t="s">
        <v>221</v>
      </c>
      <c r="I22" s="329" t="s">
        <v>221</v>
      </c>
      <c r="J22" s="331" t="s">
        <v>221</v>
      </c>
      <c r="K22" s="329" t="s">
        <v>117</v>
      </c>
      <c r="L22" s="329" t="s">
        <v>221</v>
      </c>
      <c r="M22" s="332" t="s">
        <v>221</v>
      </c>
      <c r="N22" s="327" t="s">
        <v>221</v>
      </c>
      <c r="O22" s="331" t="s">
        <v>221</v>
      </c>
    </row>
    <row r="23" spans="1:15" ht="23.25" customHeight="1">
      <c r="A23" s="333">
        <v>1</v>
      </c>
      <c r="B23" s="334" t="s">
        <v>279</v>
      </c>
      <c r="C23" s="317"/>
      <c r="D23" s="317" t="s">
        <v>221</v>
      </c>
      <c r="E23" s="317" t="s">
        <v>221</v>
      </c>
      <c r="F23" s="313"/>
      <c r="G23" s="335"/>
      <c r="H23" s="317" t="s">
        <v>221</v>
      </c>
      <c r="I23" s="317" t="s">
        <v>221</v>
      </c>
      <c r="J23" s="336">
        <v>1200</v>
      </c>
      <c r="K23" s="335"/>
      <c r="L23" s="317" t="s">
        <v>221</v>
      </c>
      <c r="M23" s="337"/>
      <c r="N23" s="387" t="s">
        <v>221</v>
      </c>
      <c r="O23" s="388" t="s">
        <v>221</v>
      </c>
    </row>
    <row r="24" spans="1:15" ht="23.25" customHeight="1">
      <c r="A24" s="333">
        <v>2</v>
      </c>
      <c r="B24" s="334"/>
      <c r="C24" s="317"/>
      <c r="D24" s="317" t="s">
        <v>221</v>
      </c>
      <c r="E24" s="317" t="s">
        <v>221</v>
      </c>
      <c r="F24" s="313"/>
      <c r="G24" s="335"/>
      <c r="H24" s="317" t="s">
        <v>221</v>
      </c>
      <c r="I24" s="317" t="s">
        <v>221</v>
      </c>
      <c r="J24" s="336"/>
      <c r="K24" s="335"/>
      <c r="L24" s="317" t="s">
        <v>221</v>
      </c>
      <c r="M24" s="337"/>
      <c r="N24" s="387" t="s">
        <v>221</v>
      </c>
      <c r="O24" s="388" t="s">
        <v>221</v>
      </c>
    </row>
    <row r="25" spans="1:15" s="309" customFormat="1" ht="23.25" customHeight="1">
      <c r="A25" s="310">
        <v>3</v>
      </c>
      <c r="B25" s="338"/>
      <c r="C25" s="339"/>
      <c r="D25" s="339" t="s">
        <v>221</v>
      </c>
      <c r="E25" s="339" t="s">
        <v>221</v>
      </c>
      <c r="F25" s="340"/>
      <c r="G25" s="341"/>
      <c r="H25" s="339" t="s">
        <v>221</v>
      </c>
      <c r="I25" s="339" t="s">
        <v>221</v>
      </c>
      <c r="J25" s="340"/>
      <c r="K25" s="341"/>
      <c r="L25" s="339" t="s">
        <v>221</v>
      </c>
      <c r="M25" s="342"/>
      <c r="N25" s="389" t="s">
        <v>221</v>
      </c>
      <c r="O25" s="390" t="s">
        <v>221</v>
      </c>
    </row>
    <row r="26" spans="1:15" s="304" customFormat="1" ht="24" customHeight="1">
      <c r="A26" s="343"/>
      <c r="B26" s="344" t="s">
        <v>62</v>
      </c>
      <c r="C26" s="345" t="s">
        <v>221</v>
      </c>
      <c r="D26" s="345" t="s">
        <v>221</v>
      </c>
      <c r="E26" s="345" t="s">
        <v>221</v>
      </c>
      <c r="F26" s="346">
        <f>SUM(F23:F25)</f>
        <v>0</v>
      </c>
      <c r="G26" s="347" t="s">
        <v>221</v>
      </c>
      <c r="H26" s="345" t="s">
        <v>221</v>
      </c>
      <c r="I26" s="345" t="s">
        <v>221</v>
      </c>
      <c r="J26" s="346">
        <f>SUM(J23:J25)</f>
        <v>1200</v>
      </c>
      <c r="K26" s="347" t="s">
        <v>221</v>
      </c>
      <c r="L26" s="345" t="s">
        <v>221</v>
      </c>
      <c r="M26" s="348">
        <f>SUM(M23:M25)</f>
        <v>0</v>
      </c>
      <c r="N26" s="343" t="s">
        <v>221</v>
      </c>
      <c r="O26" s="349" t="s">
        <v>221</v>
      </c>
    </row>
    <row r="27" spans="1:15" s="304" customFormat="1" ht="27" customHeight="1" thickBot="1">
      <c r="A27" s="350"/>
      <c r="B27" s="351" t="s">
        <v>187</v>
      </c>
      <c r="C27" s="319"/>
      <c r="D27" s="319" t="s">
        <v>221</v>
      </c>
      <c r="E27" s="319" t="s">
        <v>221</v>
      </c>
      <c r="F27" s="320">
        <f>+F20-F26</f>
        <v>9580.6</v>
      </c>
      <c r="G27" s="352" t="s">
        <v>221</v>
      </c>
      <c r="H27" s="319" t="s">
        <v>221</v>
      </c>
      <c r="I27" s="319" t="s">
        <v>221</v>
      </c>
      <c r="J27" s="320">
        <f>J20-J26</f>
        <v>63681.2</v>
      </c>
      <c r="K27" s="352" t="s">
        <v>221</v>
      </c>
      <c r="L27" s="319" t="s">
        <v>221</v>
      </c>
      <c r="M27" s="321">
        <f>M20-M26</f>
        <v>908.5</v>
      </c>
      <c r="N27" s="350" t="s">
        <v>221</v>
      </c>
      <c r="O27" s="320">
        <f>+O20-M26</f>
        <v>933.8</v>
      </c>
    </row>
    <row r="28" spans="1:15" s="304" customFormat="1" ht="25.5" customHeight="1" thickBot="1">
      <c r="B28" s="353"/>
      <c r="F28" s="324"/>
      <c r="J28" s="354" t="s">
        <v>118</v>
      </c>
      <c r="K28" s="355"/>
      <c r="L28" s="355"/>
      <c r="M28" s="356">
        <f>+F26+J26+M26</f>
        <v>1200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517" t="s">
        <v>2</v>
      </c>
      <c r="D30" s="517"/>
      <c r="E30" s="357"/>
      <c r="F30" s="357"/>
      <c r="G30" s="522"/>
      <c r="H30" s="522"/>
      <c r="I30" s="358"/>
      <c r="J30" s="523" t="e">
        <f>+'Ekamut-caxs'!#REF!</f>
        <v>#REF!</v>
      </c>
      <c r="K30" s="523"/>
      <c r="M30" s="326"/>
    </row>
    <row r="31" spans="1:15" s="304" customFormat="1">
      <c r="C31" s="359"/>
      <c r="D31" s="359"/>
      <c r="E31" s="360"/>
      <c r="F31" s="360"/>
      <c r="G31" s="524" t="s">
        <v>84</v>
      </c>
      <c r="H31" s="524"/>
      <c r="I31" s="361"/>
      <c r="J31" s="524" t="s">
        <v>101</v>
      </c>
      <c r="K31" s="524"/>
    </row>
    <row r="32" spans="1:15" s="322" customFormat="1" ht="23.25" customHeight="1">
      <c r="B32" s="357"/>
      <c r="C32" s="362" t="s">
        <v>6</v>
      </c>
      <c r="D32" s="362"/>
      <c r="E32" s="357"/>
      <c r="F32" s="357"/>
      <c r="G32" s="523"/>
      <c r="H32" s="523"/>
      <c r="I32" s="363"/>
      <c r="J32" s="523" t="e">
        <f>+'Ekamut-caxs'!#REF!</f>
        <v>#REF!</v>
      </c>
      <c r="K32" s="523"/>
    </row>
    <row r="33" spans="3:13" s="304" customFormat="1">
      <c r="C33" s="325"/>
      <c r="D33" s="325"/>
      <c r="G33" s="524" t="s">
        <v>84</v>
      </c>
      <c r="H33" s="524"/>
      <c r="I33" s="361"/>
      <c r="J33" s="524" t="s">
        <v>101</v>
      </c>
      <c r="K33" s="524"/>
    </row>
    <row r="34" spans="3:13">
      <c r="F34" s="364" t="s">
        <v>1</v>
      </c>
    </row>
    <row r="35" spans="3:13" ht="16.5" customHeight="1">
      <c r="C35" s="365" t="s">
        <v>102</v>
      </c>
      <c r="D35" s="365"/>
      <c r="E35" s="365" t="s">
        <v>103</v>
      </c>
      <c r="F35" s="365" t="s">
        <v>270</v>
      </c>
      <c r="I35" s="366" t="s">
        <v>104</v>
      </c>
      <c r="J35" s="367" t="s">
        <v>177</v>
      </c>
      <c r="K35" s="367"/>
      <c r="L35" s="367" t="s">
        <v>178</v>
      </c>
      <c r="M35" s="367" t="s">
        <v>269</v>
      </c>
    </row>
    <row r="36" spans="3:13" ht="16.5" customHeight="1">
      <c r="C36" s="365" t="s">
        <v>105</v>
      </c>
      <c r="D36" s="365"/>
      <c r="E36" s="365" t="s">
        <v>103</v>
      </c>
      <c r="F36" s="365" t="s">
        <v>186</v>
      </c>
      <c r="I36" s="520" t="s">
        <v>188</v>
      </c>
      <c r="J36" s="520"/>
      <c r="K36" s="367"/>
      <c r="L36" s="520" t="s">
        <v>203</v>
      </c>
      <c r="M36" s="520"/>
    </row>
    <row r="37" spans="3:13">
      <c r="C37" s="365"/>
      <c r="D37" s="365"/>
      <c r="E37" s="520" t="s">
        <v>189</v>
      </c>
      <c r="F37" s="520"/>
      <c r="I37" s="520"/>
      <c r="J37" s="520"/>
      <c r="K37" s="367"/>
      <c r="L37" s="520"/>
      <c r="M37" s="520"/>
    </row>
    <row r="38" spans="3:13">
      <c r="C38" s="365"/>
      <c r="D38" s="365"/>
      <c r="E38" s="520"/>
      <c r="F38" s="520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4" workbookViewId="0">
      <selection activeCell="D36" sqref="D36:E36"/>
    </sheetView>
  </sheetViews>
  <sheetFormatPr defaultColWidth="9.140625" defaultRowHeight="15"/>
  <cols>
    <col min="1" max="1" width="4.42578125" style="423" customWidth="1"/>
    <col min="2" max="2" width="43.7109375" style="422" customWidth="1"/>
    <col min="3" max="3" width="17" style="422" customWidth="1"/>
    <col min="4" max="4" width="16.7109375" style="422" customWidth="1"/>
    <col min="5" max="5" width="13.85546875" style="422" customWidth="1"/>
    <col min="6" max="6" width="14.140625" style="422" customWidth="1"/>
    <col min="7" max="16384" width="9.140625" style="422"/>
  </cols>
  <sheetData>
    <row r="1" spans="1:7" s="421" customFormat="1" ht="24" customHeight="1">
      <c r="A1" s="526" t="s">
        <v>60</v>
      </c>
      <c r="B1" s="526"/>
      <c r="C1" s="526"/>
      <c r="D1" s="526"/>
      <c r="E1" s="526"/>
      <c r="F1" s="526"/>
    </row>
    <row r="2" spans="1:7" ht="29.25" customHeight="1">
      <c r="A2" s="527" t="str">
        <f>+'Ekamut-caxs'!A7:E7</f>
        <v>«Երևանի գեղասահքի և հոկեյի մարզադպրոց » ՀՈԱԿ-ի</v>
      </c>
      <c r="B2" s="527"/>
      <c r="C2" s="527"/>
      <c r="D2" s="527"/>
      <c r="E2" s="527"/>
      <c r="F2" s="527"/>
    </row>
    <row r="3" spans="1:7" ht="34.9" customHeight="1">
      <c r="A3" s="527" t="s">
        <v>256</v>
      </c>
      <c r="B3" s="527"/>
      <c r="C3" s="527"/>
      <c r="D3" s="527"/>
      <c r="E3" s="527"/>
      <c r="F3" s="527"/>
    </row>
    <row r="4" spans="1:7" ht="16.5">
      <c r="G4" s="424" t="s">
        <v>244</v>
      </c>
    </row>
    <row r="5" spans="1:7" ht="15.75" thickBot="1"/>
    <row r="6" spans="1:7" ht="60">
      <c r="A6" s="425" t="s">
        <v>3</v>
      </c>
      <c r="B6" s="426" t="s">
        <v>245</v>
      </c>
      <c r="C6" s="427" t="s">
        <v>246</v>
      </c>
      <c r="D6" s="425" t="s">
        <v>247</v>
      </c>
      <c r="E6" s="426" t="s">
        <v>248</v>
      </c>
      <c r="F6" s="427" t="s">
        <v>249</v>
      </c>
    </row>
    <row r="7" spans="1:7" s="432" customFormat="1" ht="39.75" customHeight="1">
      <c r="A7" s="428">
        <v>1</v>
      </c>
      <c r="B7" s="429" t="s">
        <v>291</v>
      </c>
      <c r="C7" s="430">
        <f>SUM(C8:C15)</f>
        <v>25</v>
      </c>
      <c r="D7" s="430">
        <f>SUM(D8:D15)</f>
        <v>183</v>
      </c>
      <c r="E7" s="431">
        <f>SUM(E8:E15)</f>
        <v>126</v>
      </c>
      <c r="F7" s="431">
        <f>SUM(F8:F15)</f>
        <v>14</v>
      </c>
    </row>
    <row r="8" spans="1:7" ht="25.5" customHeight="1">
      <c r="A8" s="433">
        <v>1.1000000000000001</v>
      </c>
      <c r="B8" s="434" t="s">
        <v>294</v>
      </c>
      <c r="C8" s="435">
        <v>11</v>
      </c>
      <c r="D8" s="433">
        <v>109</v>
      </c>
      <c r="E8" s="436">
        <v>102</v>
      </c>
      <c r="F8" s="435">
        <v>5</v>
      </c>
    </row>
    <row r="9" spans="1:7" ht="26.25" customHeight="1">
      <c r="A9" s="433">
        <v>1.2</v>
      </c>
      <c r="B9" s="434" t="s">
        <v>293</v>
      </c>
      <c r="C9" s="435">
        <v>12</v>
      </c>
      <c r="D9" s="433">
        <v>61</v>
      </c>
      <c r="E9" s="436">
        <v>24</v>
      </c>
      <c r="F9" s="435">
        <v>7</v>
      </c>
    </row>
    <row r="10" spans="1:7" ht="26.25" customHeight="1">
      <c r="A10" s="433">
        <v>1.3</v>
      </c>
      <c r="B10" s="434" t="s">
        <v>295</v>
      </c>
      <c r="C10" s="435">
        <v>2</v>
      </c>
      <c r="D10" s="433">
        <v>13</v>
      </c>
      <c r="E10" s="436"/>
      <c r="F10" s="435">
        <v>2</v>
      </c>
    </row>
    <row r="11" spans="1:7" ht="26.25" hidden="1" customHeight="1">
      <c r="A11" s="433">
        <v>1.4</v>
      </c>
      <c r="B11" s="434"/>
      <c r="C11" s="435"/>
      <c r="D11" s="433"/>
      <c r="E11" s="436"/>
      <c r="F11" s="435"/>
    </row>
    <row r="12" spans="1:7" ht="26.25" hidden="1" customHeight="1">
      <c r="A12" s="433">
        <v>1.5</v>
      </c>
      <c r="B12" s="434"/>
      <c r="C12" s="435"/>
      <c r="D12" s="433"/>
      <c r="E12" s="436"/>
      <c r="F12" s="435"/>
    </row>
    <row r="13" spans="1:7" ht="26.25" hidden="1" customHeight="1">
      <c r="A13" s="433">
        <v>1.6</v>
      </c>
      <c r="B13" s="434"/>
      <c r="C13" s="435"/>
      <c r="D13" s="433"/>
      <c r="E13" s="436"/>
      <c r="F13" s="435"/>
    </row>
    <row r="14" spans="1:7" ht="26.25" hidden="1" customHeight="1">
      <c r="A14" s="433">
        <v>1.7</v>
      </c>
      <c r="B14" s="434"/>
      <c r="C14" s="435"/>
      <c r="D14" s="433"/>
      <c r="E14" s="436"/>
      <c r="F14" s="435"/>
    </row>
    <row r="15" spans="1:7" ht="25.5" hidden="1" customHeight="1">
      <c r="A15" s="433">
        <v>1.8</v>
      </c>
      <c r="B15" s="434"/>
      <c r="C15" s="435"/>
      <c r="D15" s="433"/>
      <c r="E15" s="436"/>
      <c r="F15" s="435"/>
    </row>
    <row r="16" spans="1:7" s="432" customFormat="1" ht="42" customHeight="1">
      <c r="A16" s="428">
        <v>2</v>
      </c>
      <c r="B16" s="429" t="s">
        <v>292</v>
      </c>
      <c r="C16" s="430">
        <f>SUM(C17:C19)</f>
        <v>1</v>
      </c>
      <c r="D16" s="428">
        <f>SUM(D17:D19)</f>
        <v>21</v>
      </c>
      <c r="E16" s="431">
        <f>SUM(E17:E19)</f>
        <v>21</v>
      </c>
      <c r="F16" s="430">
        <f>SUM(F17:F19)</f>
        <v>1</v>
      </c>
    </row>
    <row r="17" spans="1:6" ht="21.75" customHeight="1">
      <c r="A17" s="433">
        <v>2.1</v>
      </c>
      <c r="B17" s="434" t="s">
        <v>293</v>
      </c>
      <c r="C17" s="435">
        <v>1</v>
      </c>
      <c r="D17" s="433">
        <v>21</v>
      </c>
      <c r="E17" s="436">
        <v>21</v>
      </c>
      <c r="F17" s="435">
        <v>1</v>
      </c>
    </row>
    <row r="18" spans="1:6" ht="21.75" hidden="1" customHeight="1">
      <c r="A18" s="433">
        <v>2.2000000000000002</v>
      </c>
      <c r="B18" s="434"/>
      <c r="C18" s="435"/>
      <c r="D18" s="433"/>
      <c r="E18" s="436"/>
      <c r="F18" s="435"/>
    </row>
    <row r="19" spans="1:6" ht="21.75" hidden="1" customHeight="1">
      <c r="A19" s="433">
        <v>2.2999999999999998</v>
      </c>
      <c r="B19" s="434"/>
      <c r="C19" s="435"/>
      <c r="D19" s="433"/>
      <c r="E19" s="436"/>
      <c r="F19" s="437"/>
    </row>
    <row r="20" spans="1:6" s="432" customFormat="1" ht="37.5" hidden="1" customHeight="1">
      <c r="A20" s="428">
        <v>3</v>
      </c>
      <c r="B20" s="429"/>
      <c r="C20" s="430">
        <f>SUM(C21:C23)</f>
        <v>0</v>
      </c>
      <c r="D20" s="428">
        <f>SUM(D21:D23)</f>
        <v>0</v>
      </c>
      <c r="E20" s="431">
        <f>SUM(E21:E23)</f>
        <v>0</v>
      </c>
      <c r="F20" s="430">
        <f>SUM(F21:F23)</f>
        <v>0</v>
      </c>
    </row>
    <row r="21" spans="1:6" ht="23.25" hidden="1" customHeight="1">
      <c r="A21" s="433">
        <v>3.1</v>
      </c>
      <c r="B21" s="434"/>
      <c r="C21" s="435"/>
      <c r="D21" s="433"/>
      <c r="E21" s="436"/>
      <c r="F21" s="437"/>
    </row>
    <row r="22" spans="1:6" ht="23.25" hidden="1" customHeight="1">
      <c r="A22" s="433">
        <v>3.2</v>
      </c>
      <c r="B22" s="434"/>
      <c r="C22" s="435"/>
      <c r="D22" s="433"/>
      <c r="E22" s="436"/>
      <c r="F22" s="437"/>
    </row>
    <row r="23" spans="1:6" ht="23.25" hidden="1" customHeight="1">
      <c r="A23" s="433">
        <v>3.3</v>
      </c>
      <c r="B23" s="434"/>
      <c r="C23" s="435"/>
      <c r="D23" s="433"/>
      <c r="E23" s="436"/>
      <c r="F23" s="437"/>
    </row>
    <row r="24" spans="1:6" s="432" customFormat="1" ht="37.5" hidden="1" customHeight="1">
      <c r="A24" s="428">
        <v>4</v>
      </c>
      <c r="B24" s="429"/>
      <c r="C24" s="430">
        <f>SUM(C25:C27)</f>
        <v>0</v>
      </c>
      <c r="D24" s="428">
        <f>SUM(D25:D27)</f>
        <v>0</v>
      </c>
      <c r="E24" s="431">
        <f>SUM(E25:E27)</f>
        <v>0</v>
      </c>
      <c r="F24" s="430">
        <f>SUM(F25:F27)</f>
        <v>0</v>
      </c>
    </row>
    <row r="25" spans="1:6" ht="23.25" hidden="1" customHeight="1">
      <c r="A25" s="433">
        <v>4.0999999999999996</v>
      </c>
      <c r="B25" s="434"/>
      <c r="C25" s="435"/>
      <c r="D25" s="433"/>
      <c r="E25" s="436"/>
      <c r="F25" s="437"/>
    </row>
    <row r="26" spans="1:6" ht="23.25" hidden="1" customHeight="1">
      <c r="A26" s="433">
        <v>4.2</v>
      </c>
      <c r="B26" s="434"/>
      <c r="C26" s="435"/>
      <c r="D26" s="433"/>
      <c r="E26" s="436"/>
      <c r="F26" s="437"/>
    </row>
    <row r="27" spans="1:6" ht="24.6" hidden="1" customHeight="1">
      <c r="A27" s="433">
        <v>4.3</v>
      </c>
      <c r="B27" s="434"/>
      <c r="C27" s="435"/>
      <c r="D27" s="433"/>
      <c r="E27" s="436"/>
      <c r="F27" s="437"/>
    </row>
    <row r="28" spans="1:6" s="432" customFormat="1" ht="44.25" customHeight="1" thickBot="1">
      <c r="A28" s="438"/>
      <c r="B28" s="439" t="s">
        <v>62</v>
      </c>
      <c r="C28" s="440">
        <f>+C7+C16+C20+C24</f>
        <v>26</v>
      </c>
      <c r="D28" s="440">
        <f>+D7+D16+D20+D24</f>
        <v>204</v>
      </c>
      <c r="E28" s="440">
        <f>+E7+E16+E20+E24</f>
        <v>147</v>
      </c>
      <c r="F28" s="440">
        <f>+F7+F16+F20+F24</f>
        <v>15</v>
      </c>
    </row>
    <row r="29" spans="1:6" ht="20.25" customHeight="1"/>
    <row r="30" spans="1:6" ht="20.25" customHeight="1">
      <c r="B30" s="432" t="s">
        <v>250</v>
      </c>
      <c r="D30" s="441">
        <f>+D28</f>
        <v>204</v>
      </c>
    </row>
    <row r="31" spans="1:6" ht="20.25" customHeight="1">
      <c r="B31" s="421"/>
    </row>
    <row r="32" spans="1:6" ht="20.25" customHeight="1">
      <c r="B32" s="421"/>
    </row>
    <row r="33" spans="2:5" ht="23.25" customHeight="1">
      <c r="B33" s="442" t="s">
        <v>2</v>
      </c>
      <c r="D33" s="528" t="e">
        <f>+'Ekamut-caxs'!#REF!</f>
        <v>#REF!</v>
      </c>
      <c r="E33" s="528"/>
    </row>
    <row r="34" spans="2:5" ht="11.25" customHeight="1">
      <c r="B34" s="443" t="s">
        <v>4</v>
      </c>
      <c r="D34" s="529" t="s">
        <v>5</v>
      </c>
      <c r="E34" s="529"/>
    </row>
    <row r="35" spans="2:5" ht="24" customHeight="1">
      <c r="B35" s="432" t="s">
        <v>6</v>
      </c>
      <c r="D35" s="528" t="e">
        <f>+'Ekamut-caxs'!#REF!</f>
        <v>#REF!</v>
      </c>
      <c r="E35" s="528"/>
    </row>
    <row r="36" spans="2:5" ht="16.5" customHeight="1">
      <c r="B36" s="423" t="s">
        <v>166</v>
      </c>
      <c r="D36" s="525" t="s">
        <v>5</v>
      </c>
      <c r="E36" s="525"/>
    </row>
    <row r="37" spans="2:5" ht="18">
      <c r="E37" s="444"/>
    </row>
    <row r="38" spans="2:5" ht="15.75" customHeight="1">
      <c r="E38" s="445"/>
    </row>
    <row r="39" spans="2:5" ht="21" customHeight="1">
      <c r="E39" s="444"/>
    </row>
    <row r="40" spans="2:5">
      <c r="E40" s="445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36" t="s">
        <v>233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537"/>
      <c r="V1" s="537"/>
      <c r="W1" s="537"/>
      <c r="X1" s="537"/>
      <c r="Y1" s="537"/>
      <c r="Z1" s="537"/>
      <c r="AA1" s="537"/>
      <c r="AB1" s="538"/>
    </row>
    <row r="2" spans="1:28" ht="30" customHeight="1">
      <c r="A2" s="539"/>
      <c r="B2" s="540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2"/>
    </row>
    <row r="3" spans="1:28" ht="14.25" customHeight="1">
      <c r="A3" s="298"/>
      <c r="B3" s="299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2" t="s">
        <v>0</v>
      </c>
    </row>
    <row r="4" spans="1:28" ht="30" customHeight="1" thickBot="1">
      <c r="A4" s="298"/>
      <c r="B4" s="299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</row>
    <row r="5" spans="1:28" s="302" customFormat="1" ht="108" customHeight="1">
      <c r="A5" s="300"/>
      <c r="B5" s="408"/>
      <c r="C5" s="552" t="s">
        <v>3</v>
      </c>
      <c r="D5" s="550" t="s">
        <v>116</v>
      </c>
      <c r="E5" s="413" t="s">
        <v>204</v>
      </c>
      <c r="F5" s="414" t="s">
        <v>205</v>
      </c>
      <c r="G5" s="414" t="s">
        <v>206</v>
      </c>
      <c r="H5" s="414" t="s">
        <v>207</v>
      </c>
      <c r="I5" s="414" t="s">
        <v>208</v>
      </c>
      <c r="J5" s="414" t="s">
        <v>209</v>
      </c>
      <c r="K5" s="415" t="s">
        <v>235</v>
      </c>
      <c r="L5" s="413" t="s">
        <v>210</v>
      </c>
      <c r="M5" s="415" t="s">
        <v>211</v>
      </c>
      <c r="N5" s="413" t="s">
        <v>196</v>
      </c>
      <c r="O5" s="415" t="s">
        <v>211</v>
      </c>
      <c r="P5" s="413" t="s">
        <v>212</v>
      </c>
      <c r="Q5" s="415" t="s">
        <v>234</v>
      </c>
      <c r="R5" s="413" t="s">
        <v>213</v>
      </c>
      <c r="S5" s="415" t="s">
        <v>214</v>
      </c>
      <c r="T5" s="413" t="s">
        <v>215</v>
      </c>
      <c r="U5" s="415" t="s">
        <v>236</v>
      </c>
      <c r="V5" s="413" t="s">
        <v>216</v>
      </c>
      <c r="W5" s="415" t="s">
        <v>237</v>
      </c>
      <c r="X5" s="413" t="s">
        <v>217</v>
      </c>
      <c r="Y5" s="415" t="s">
        <v>238</v>
      </c>
      <c r="Z5" s="534" t="s">
        <v>240</v>
      </c>
      <c r="AA5" s="532" t="s">
        <v>218</v>
      </c>
      <c r="AB5" s="530" t="s">
        <v>219</v>
      </c>
    </row>
    <row r="6" spans="1:28" s="416" customFormat="1" ht="23.25" customHeight="1">
      <c r="A6" s="301"/>
      <c r="B6" s="409"/>
      <c r="C6" s="553"/>
      <c r="D6" s="551"/>
      <c r="E6" s="547">
        <v>28.3</v>
      </c>
      <c r="F6" s="548"/>
      <c r="G6" s="548"/>
      <c r="H6" s="548"/>
      <c r="I6" s="548"/>
      <c r="J6" s="548"/>
      <c r="K6" s="549"/>
      <c r="L6" s="545">
        <v>24.3</v>
      </c>
      <c r="M6" s="546"/>
      <c r="N6" s="545">
        <v>21.8</v>
      </c>
      <c r="O6" s="546"/>
      <c r="P6" s="545">
        <v>32.5</v>
      </c>
      <c r="Q6" s="546"/>
      <c r="R6" s="545">
        <v>27.2</v>
      </c>
      <c r="S6" s="546"/>
      <c r="T6" s="543">
        <v>21</v>
      </c>
      <c r="U6" s="544"/>
      <c r="V6" s="543">
        <v>13</v>
      </c>
      <c r="W6" s="544"/>
      <c r="X6" s="545">
        <v>12.2</v>
      </c>
      <c r="Y6" s="546"/>
      <c r="Z6" s="535"/>
      <c r="AA6" s="533"/>
      <c r="AB6" s="531"/>
    </row>
    <row r="7" spans="1:28" s="302" customFormat="1" ht="97.5" customHeight="1" thickBot="1">
      <c r="A7" s="300">
        <v>198</v>
      </c>
      <c r="B7" s="408">
        <v>1</v>
      </c>
      <c r="C7" s="410">
        <v>1</v>
      </c>
      <c r="D7" s="417" t="s">
        <v>220</v>
      </c>
      <c r="E7" s="404"/>
      <c r="F7" s="405"/>
      <c r="G7" s="406"/>
      <c r="H7" s="407"/>
      <c r="I7" s="406"/>
      <c r="J7" s="419">
        <f>+E7+F7+G7+H7+I7</f>
        <v>0</v>
      </c>
      <c r="K7" s="420">
        <f>+J7*E6</f>
        <v>0</v>
      </c>
      <c r="L7" s="418"/>
      <c r="M7" s="420">
        <f>+L7*L6</f>
        <v>0</v>
      </c>
      <c r="N7" s="418"/>
      <c r="O7" s="420">
        <f>+N7*N6</f>
        <v>0</v>
      </c>
      <c r="P7" s="418"/>
      <c r="Q7" s="420">
        <f>+P7*P6</f>
        <v>0</v>
      </c>
      <c r="R7" s="410"/>
      <c r="S7" s="420">
        <f>+R7*R6</f>
        <v>0</v>
      </c>
      <c r="T7" s="410"/>
      <c r="U7" s="420">
        <f>+T7*T6</f>
        <v>0</v>
      </c>
      <c r="V7" s="410"/>
      <c r="W7" s="420">
        <f>+V7*V6</f>
        <v>0</v>
      </c>
      <c r="X7" s="410"/>
      <c r="Y7" s="420">
        <f>+X7*X6</f>
        <v>0</v>
      </c>
      <c r="Z7" s="410">
        <f>+J7+L7+N7+P7+R7+T7+V7+X7</f>
        <v>0</v>
      </c>
      <c r="AA7" s="420">
        <f>+K7+M7+O7+Q7+S7+U7+W7+Y7</f>
        <v>0</v>
      </c>
      <c r="AB7" s="42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https://mul2.yerevan.am/tasks/2172852/oneclick?token=1dddd24798eea591279bf1ebdec33dda</cp:keywords>
  <cp:lastModifiedBy>Lusine Petrosyan</cp:lastModifiedBy>
  <cp:lastPrinted>2025-03-24T12:20:33Z</cp:lastPrinted>
  <dcterms:created xsi:type="dcterms:W3CDTF">1996-10-14T23:33:28Z</dcterms:created>
  <dcterms:modified xsi:type="dcterms:W3CDTF">2025-05-12T14:47:00Z</dcterms:modified>
</cp:coreProperties>
</file>